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https://bzi-my.sharepoint.com/personal/romagosa_marcel_bzi_ch/Documents/Daten/PCDR_Romagosa/wings_lernmedien/UEBUNG_DES_MONATS/UdM_2501/loesungen/"/>
    </mc:Choice>
  </mc:AlternateContent>
  <xr:revisionPtr revIDLastSave="160" documentId="13_ncr:1_{B2E68A22-1C60-4479-A20D-0C757F4A108B}" xr6:coauthVersionLast="47" xr6:coauthVersionMax="47" xr10:uidLastSave="{D1C2A12F-19AE-46B7-B4E6-9744DA9868F2}"/>
  <bookViews>
    <workbookView xWindow="-28920" yWindow="-120" windowWidth="29040" windowHeight="17520" xr2:uid="{00000000-000D-0000-FFFF-FFFF00000000}"/>
  </bookViews>
  <sheets>
    <sheet name="Autohaus_Ursprungstab" sheetId="1" r:id="rId1"/>
    <sheet name="Autohaus2" sheetId="3" r:id="rId2"/>
    <sheet name="PivotTabelle" sheetId="2" r:id="rId3"/>
  </sheets>
  <calcPr calcId="191028"/>
  <pivotCaches>
    <pivotCache cacheId="6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3" l="1"/>
  <c r="K38" i="1"/>
  <c r="K29" i="1"/>
  <c r="K20" i="1"/>
  <c r="K12" i="1"/>
  <c r="K4" i="1"/>
</calcChain>
</file>

<file path=xl/sharedStrings.xml><?xml version="1.0" encoding="utf-8"?>
<sst xmlns="http://schemas.openxmlformats.org/spreadsheetml/2006/main" count="1111" uniqueCount="91">
  <si>
    <t>Marke</t>
  </si>
  <si>
    <t>Typ</t>
  </si>
  <si>
    <t>Antrieb</t>
  </si>
  <si>
    <t>Km-Stand</t>
  </si>
  <si>
    <t>Jahrgang</t>
  </si>
  <si>
    <t>Preis</t>
  </si>
  <si>
    <t>Stadt</t>
  </si>
  <si>
    <t>Verkäufer*in</t>
  </si>
  <si>
    <t>Verkaufsdatum</t>
  </si>
  <si>
    <t>VW</t>
  </si>
  <si>
    <t>Golf Cabriolet Trendline</t>
  </si>
  <si>
    <t>Benzin</t>
  </si>
  <si>
    <t>Bern</t>
  </si>
  <si>
    <t>Peter Müller</t>
  </si>
  <si>
    <t>Audi</t>
  </si>
  <si>
    <t>A1 Sportback</t>
  </si>
  <si>
    <t>Fritz Bauer</t>
  </si>
  <si>
    <t>Golf Comfortline</t>
  </si>
  <si>
    <t>Elektro</t>
  </si>
  <si>
    <t>St.Gallen</t>
  </si>
  <si>
    <t>KIA</t>
  </si>
  <si>
    <t>Stonic 1.0</t>
  </si>
  <si>
    <t>Hybrid</t>
  </si>
  <si>
    <t>Zürich</t>
  </si>
  <si>
    <t>Susanne Keller</t>
  </si>
  <si>
    <t>BMW</t>
  </si>
  <si>
    <t>X1</t>
  </si>
  <si>
    <t>Diesel</t>
  </si>
  <si>
    <t>Luzern</t>
  </si>
  <si>
    <t>Seat</t>
  </si>
  <si>
    <t>Formentor</t>
  </si>
  <si>
    <t>Basel</t>
  </si>
  <si>
    <t>Golf</t>
  </si>
  <si>
    <t>Skoda</t>
  </si>
  <si>
    <t>Fabia</t>
  </si>
  <si>
    <t>Murten</t>
  </si>
  <si>
    <t>Oktavia</t>
  </si>
  <si>
    <t>Olten</t>
  </si>
  <si>
    <t>Caddy</t>
  </si>
  <si>
    <t>Mercedes</t>
  </si>
  <si>
    <t>350 d</t>
  </si>
  <si>
    <t>Simone Haus</t>
  </si>
  <si>
    <t>Oktavia Combi</t>
  </si>
  <si>
    <t>Ina Haberland</t>
  </si>
  <si>
    <t>Avant quattro</t>
  </si>
  <si>
    <t>Golf Life</t>
  </si>
  <si>
    <t>Honda</t>
  </si>
  <si>
    <t xml:space="preserve"> Jazz</t>
  </si>
  <si>
    <t>i3s</t>
  </si>
  <si>
    <t>Polo</t>
  </si>
  <si>
    <t>S3 quattro</t>
  </si>
  <si>
    <t>X3 Drive</t>
  </si>
  <si>
    <t>Nissan</t>
  </si>
  <si>
    <t>X-Trail</t>
  </si>
  <si>
    <t>Sport</t>
  </si>
  <si>
    <t>X5 Drive</t>
  </si>
  <si>
    <t>Peugeot</t>
  </si>
  <si>
    <t>Kombi</t>
  </si>
  <si>
    <t>Golf Performance</t>
  </si>
  <si>
    <t>Mitsubishi</t>
  </si>
  <si>
    <t>Diamond</t>
  </si>
  <si>
    <t>GT 53</t>
  </si>
  <si>
    <t>EQA 250</t>
  </si>
  <si>
    <t>e-Up</t>
  </si>
  <si>
    <t>Steptronic</t>
  </si>
  <si>
    <t>T-Roc Advance</t>
  </si>
  <si>
    <t>Limousine</t>
  </si>
  <si>
    <t>zürich</t>
  </si>
  <si>
    <t>Cabrio</t>
  </si>
  <si>
    <t>Coupé</t>
  </si>
  <si>
    <t>SUV</t>
  </si>
  <si>
    <t>Ceed Kombi</t>
  </si>
  <si>
    <t>Tiguan</t>
  </si>
  <si>
    <t>Touran</t>
  </si>
  <si>
    <t>Micra</t>
  </si>
  <si>
    <t>Minivan</t>
  </si>
  <si>
    <t>Picanto</t>
  </si>
  <si>
    <t>Jazz</t>
  </si>
  <si>
    <t>Mini</t>
  </si>
  <si>
    <t>i3</t>
  </si>
  <si>
    <t>Geländewagen</t>
  </si>
  <si>
    <t xml:space="preserve">Golf </t>
  </si>
  <si>
    <t>Spaltenbeschriftungen</t>
  </si>
  <si>
    <t>Gesamtergebnis</t>
  </si>
  <si>
    <t>Zeilenbeschriftungen</t>
  </si>
  <si>
    <t>Summe</t>
  </si>
  <si>
    <t>Mittelwert</t>
  </si>
  <si>
    <t>Minimum</t>
  </si>
  <si>
    <t>Anzahl Autos</t>
  </si>
  <si>
    <t>Durchschnittlicher Umsatz</t>
  </si>
  <si>
    <t>Anzahl von Antrieb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</si>
</sst>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CHF&quot;\ * #,##0.00_ ;_ &quot;CHF&quot;\ * \-#,##0.00_ ;_ &quot;CHF&quot;\ * &quot;-&quot;??_ ;_ @_ "/>
    <numFmt numFmtId="43" formatCode="_ * #,##0.00_ ;_ * \-#,##0.00_ ;_ * &quot;-&quot;??_ ;_ @_ "/>
    <numFmt numFmtId="164" formatCode="_ * #,##0_ ;_ * \-#,##0_ ;_ * &quot;-&quot;??_ ;_ @_ "/>
    <numFmt numFmtId="165" formatCode="0\ &quot;km&quot;"/>
    <numFmt numFmtId="166" formatCode="0\ &quot;Autos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2" fillId="2" borderId="1" xfId="0" applyFont="1" applyFill="1" applyBorder="1"/>
    <xf numFmtId="14" fontId="0" fillId="0" borderId="1" xfId="0" applyNumberFormat="1" applyBorder="1"/>
    <xf numFmtId="44" fontId="0" fillId="0" borderId="1" xfId="2" applyFont="1" applyBorder="1"/>
    <xf numFmtId="164" fontId="0" fillId="0" borderId="1" xfId="1" applyNumberFormat="1" applyFont="1" applyBorder="1"/>
    <xf numFmtId="0" fontId="0" fillId="0" borderId="1" xfId="0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44" fontId="0" fillId="3" borderId="0" xfId="2" applyFont="1" applyFill="1"/>
    <xf numFmtId="44" fontId="0" fillId="4" borderId="0" xfId="2" applyFont="1" applyFill="1"/>
    <xf numFmtId="0" fontId="4" fillId="4" borderId="0" xfId="0" applyFont="1" applyFill="1"/>
    <xf numFmtId="0" fontId="4" fillId="3" borderId="0" xfId="0" applyFont="1" applyFill="1"/>
    <xf numFmtId="0" fontId="4" fillId="5" borderId="0" xfId="0" applyFont="1" applyFill="1"/>
    <xf numFmtId="165" fontId="0" fillId="5" borderId="0" xfId="0" applyNumberFormat="1" applyFill="1"/>
    <xf numFmtId="0" fontId="4" fillId="6" borderId="0" xfId="0" applyFont="1" applyFill="1"/>
    <xf numFmtId="44" fontId="0" fillId="6" borderId="0" xfId="2" applyFont="1" applyFill="1"/>
    <xf numFmtId="0" fontId="0" fillId="0" borderId="0" xfId="0" applyNumberFormat="1"/>
    <xf numFmtId="166" fontId="3" fillId="7" borderId="0" xfId="0" applyNumberFormat="1" applyFont="1" applyFill="1"/>
    <xf numFmtId="0" fontId="5" fillId="7" borderId="0" xfId="0" applyFont="1" applyFill="1"/>
    <xf numFmtId="0" fontId="3" fillId="8" borderId="0" xfId="0" applyFont="1" applyFill="1"/>
    <xf numFmtId="44" fontId="3" fillId="8" borderId="0" xfId="2" applyFont="1" applyFill="1"/>
    <xf numFmtId="0" fontId="5" fillId="8" borderId="0" xfId="0" applyFont="1" applyFill="1"/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CCE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rcel Romagosa" refreshedDate="45687.630597569441" createdVersion="8" refreshedVersion="8" minRefreshableVersion="3" recordCount="100" xr:uid="{8B5F7FAB-512F-43A5-B894-509BD10FDA34}">
  <cacheSource type="worksheet">
    <worksheetSource ref="A1:I101" sheet="Autohaus_Ursprungstab"/>
  </cacheSource>
  <cacheFields count="9">
    <cacheField name="Marke" numFmtId="0">
      <sharedItems count="11">
        <s v="VW"/>
        <s v="Audi"/>
        <s v="KIA"/>
        <s v="BMW"/>
        <s v="Seat"/>
        <s v="Skoda"/>
        <s v="Mercedes"/>
        <s v="Honda"/>
        <s v="Nissan"/>
        <s v="Peugeot"/>
        <s v="Mitsubishi"/>
      </sharedItems>
    </cacheField>
    <cacheField name="Typ" numFmtId="0">
      <sharedItems/>
    </cacheField>
    <cacheField name="Antrieb" numFmtId="0">
      <sharedItems count="4">
        <s v="Benzin"/>
        <s v="Elektro"/>
        <s v="Hybrid"/>
        <s v="Diesel"/>
      </sharedItems>
    </cacheField>
    <cacheField name="Km-Stand" numFmtId="164">
      <sharedItems containsSemiMixedTypes="0" containsString="0" containsNumber="1" containsInteger="1" minValue="0" maxValue="158500"/>
    </cacheField>
    <cacheField name="Jahrgang" numFmtId="0">
      <sharedItems containsSemiMixedTypes="0" containsString="0" containsNumber="1" containsInteger="1" minValue="2001" maxValue="2022"/>
    </cacheField>
    <cacheField name="Preis" numFmtId="44">
      <sharedItems containsSemiMixedTypes="0" containsString="0" containsNumber="1" containsInteger="1" minValue="3300" maxValue="139400"/>
    </cacheField>
    <cacheField name="Stadt" numFmtId="0">
      <sharedItems count="7">
        <s v="Bern"/>
        <s v="St.Gallen"/>
        <s v="Zürich"/>
        <s v="Luzern"/>
        <s v="Basel"/>
        <s v="Murten"/>
        <s v="Olten"/>
      </sharedItems>
    </cacheField>
    <cacheField name="Verkäufer*in" numFmtId="0">
      <sharedItems count="5">
        <s v="Peter Müller"/>
        <s v="Fritz Bauer"/>
        <s v="Susanne Keller"/>
        <s v="Simone Haus"/>
        <s v="Ina Haberland"/>
      </sharedItems>
    </cacheField>
    <cacheField name="Verkaufsdatum" numFmtId="14">
      <sharedItems containsSemiMixedTypes="0" containsNonDate="0" containsDate="1" containsString="0" minDate="2020-09-13T00:00:00" maxDate="2022-12-2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s v="VW"/>
    <s v="Golf Cabriolet Trendline"/>
    <s v="Benzin"/>
    <n v="88900"/>
    <n v="2011"/>
    <n v="9900"/>
    <x v="0"/>
    <x v="0"/>
    <d v="2022-01-02T00:00:00"/>
  </r>
  <r>
    <s v="Audi"/>
    <s v="A1 Sportback"/>
    <s v="Benzin"/>
    <n v="61300"/>
    <n v="2017"/>
    <n v="15300"/>
    <x v="0"/>
    <x v="1"/>
    <d v="2022-01-18T00:00:00"/>
  </r>
  <r>
    <s v="VW"/>
    <s v="Golf Comfortline"/>
    <s v="Elektro"/>
    <n v="71700"/>
    <n v="2015"/>
    <n v="16500"/>
    <x v="1"/>
    <x v="0"/>
    <d v="2022-01-25T00:00:00"/>
  </r>
  <r>
    <s v="KIA"/>
    <s v="Stonic 1.0"/>
    <s v="Hybrid"/>
    <n v="25"/>
    <n v="2022"/>
    <n v="30450"/>
    <x v="2"/>
    <x v="2"/>
    <d v="2022-01-30T00:00:00"/>
  </r>
  <r>
    <s v="BMW"/>
    <s v="X1"/>
    <s v="Diesel"/>
    <n v="5"/>
    <n v="2022"/>
    <n v="64900"/>
    <x v="3"/>
    <x v="2"/>
    <d v="2022-02-05T00:00:00"/>
  </r>
  <r>
    <s v="Seat"/>
    <s v="Formentor"/>
    <s v="Hybrid"/>
    <n v="4000"/>
    <n v="2021"/>
    <n v="41990"/>
    <x v="4"/>
    <x v="1"/>
    <d v="2022-02-15T00:00:00"/>
  </r>
  <r>
    <s v="VW"/>
    <s v="Golf"/>
    <s v="Benzin"/>
    <n v="14208"/>
    <n v="2016"/>
    <n v="43900"/>
    <x v="0"/>
    <x v="1"/>
    <d v="2022-02-18T00:00:00"/>
  </r>
  <r>
    <s v="Skoda"/>
    <s v="Fabia"/>
    <s v="Benzin"/>
    <n v="3000"/>
    <n v="2021"/>
    <n v="29500"/>
    <x v="5"/>
    <x v="2"/>
    <d v="2022-01-26T00:00:00"/>
  </r>
  <r>
    <s v="Skoda"/>
    <s v="Fabia"/>
    <s v="Benzin"/>
    <n v="5"/>
    <n v="2021"/>
    <n v="29450"/>
    <x v="1"/>
    <x v="0"/>
    <d v="2022-01-22T00:00:00"/>
  </r>
  <r>
    <s v="Skoda"/>
    <s v="Oktavia"/>
    <s v="Benzin"/>
    <n v="42800"/>
    <n v="2020"/>
    <n v="31800"/>
    <x v="6"/>
    <x v="1"/>
    <d v="2022-01-27T00:00:00"/>
  </r>
  <r>
    <s v="VW"/>
    <s v="Caddy"/>
    <s v="Diesel"/>
    <n v="48000"/>
    <n v="2021"/>
    <n v="18900"/>
    <x v="0"/>
    <x v="1"/>
    <d v="2022-02-24T00:00:00"/>
  </r>
  <r>
    <s v="Audi"/>
    <s v="A1 Sportback"/>
    <s v="Diesel"/>
    <n v="116000"/>
    <n v="2017"/>
    <n v="49500"/>
    <x v="6"/>
    <x v="0"/>
    <d v="2022-11-30T00:00:00"/>
  </r>
  <r>
    <s v="Mercedes"/>
    <s v="350 d"/>
    <s v="Diesel"/>
    <n v="72000"/>
    <n v="2019"/>
    <n v="72500"/>
    <x v="2"/>
    <x v="3"/>
    <d v="2022-05-05T00:00:00"/>
  </r>
  <r>
    <s v="Seat"/>
    <s v="Oktavia Combi"/>
    <s v="Benzin"/>
    <n v="7000"/>
    <n v="2021"/>
    <n v="45800"/>
    <x v="5"/>
    <x v="4"/>
    <d v="2022-10-10T00:00:00"/>
  </r>
  <r>
    <s v="Audi"/>
    <s v="Avant quattro"/>
    <s v="Benzin"/>
    <n v="55"/>
    <n v="2021"/>
    <n v="99900"/>
    <x v="3"/>
    <x v="3"/>
    <d v="2022-12-13T00:00:00"/>
  </r>
  <r>
    <s v="VW"/>
    <s v="Golf Life"/>
    <s v="Benzin"/>
    <n v="5500"/>
    <n v="2021"/>
    <n v="25869"/>
    <x v="5"/>
    <x v="1"/>
    <d v="2022-02-01T00:00:00"/>
  </r>
  <r>
    <s v="Honda"/>
    <s v=" Jazz"/>
    <s v="Hybrid"/>
    <n v="3000"/>
    <n v="2021"/>
    <n v="23900"/>
    <x v="6"/>
    <x v="0"/>
    <d v="2022-11-11T00:00:00"/>
  </r>
  <r>
    <s v="BMW"/>
    <s v="i3s"/>
    <s v="Elektro"/>
    <n v="9900"/>
    <n v="2020"/>
    <n v="39800"/>
    <x v="0"/>
    <x v="2"/>
    <d v="2022-09-14T00:00:00"/>
  </r>
  <r>
    <s v="VW"/>
    <s v="Polo"/>
    <s v="Benzin"/>
    <n v="3845"/>
    <n v="2021"/>
    <n v="31900"/>
    <x v="5"/>
    <x v="2"/>
    <d v="2022-09-12T00:00:00"/>
  </r>
  <r>
    <s v="Audi"/>
    <s v="S3 quattro"/>
    <s v="Benzin"/>
    <n v="11500"/>
    <n v="2021"/>
    <n v="58900"/>
    <x v="6"/>
    <x v="1"/>
    <d v="2020-09-13T00:00:00"/>
  </r>
  <r>
    <s v="BMW"/>
    <s v="X3 Drive"/>
    <s v="Benzin"/>
    <n v="26222"/>
    <n v="2020"/>
    <n v="64900"/>
    <x v="1"/>
    <x v="0"/>
    <d v="2022-03-24T00:00:00"/>
  </r>
  <r>
    <s v="Nissan"/>
    <s v="X-Trail"/>
    <s v="Diesel"/>
    <n v="13400"/>
    <n v="2021"/>
    <n v="35800"/>
    <x v="3"/>
    <x v="3"/>
    <d v="2022-12-12T00:00:00"/>
  </r>
  <r>
    <s v="BMW"/>
    <s v="i3s"/>
    <s v="Elektro"/>
    <n v="30600"/>
    <n v="2020"/>
    <n v="28600"/>
    <x v="0"/>
    <x v="0"/>
    <d v="2022-08-31T00:00:00"/>
  </r>
  <r>
    <s v="BMW"/>
    <s v="Sport"/>
    <s v="Diesel"/>
    <n v="38000"/>
    <n v="2019"/>
    <n v="42999"/>
    <x v="5"/>
    <x v="2"/>
    <d v="2022-10-31T00:00:00"/>
  </r>
  <r>
    <s v="BMW"/>
    <s v="X5 Drive"/>
    <s v="Diesel"/>
    <n v="25000"/>
    <n v="2019"/>
    <n v="79999"/>
    <x v="6"/>
    <x v="3"/>
    <d v="2022-02-14T00:00:00"/>
  </r>
  <r>
    <s v="Peugeot"/>
    <s v="Kombi"/>
    <s v="Benzin"/>
    <n v="18000"/>
    <n v="2019"/>
    <n v="32600"/>
    <x v="5"/>
    <x v="1"/>
    <d v="2022-12-16T00:00:00"/>
  </r>
  <r>
    <s v="VW"/>
    <s v="Golf Performance"/>
    <s v="Benzin"/>
    <n v="75700"/>
    <n v="2019"/>
    <n v="36600"/>
    <x v="1"/>
    <x v="3"/>
    <d v="2022-05-30T00:00:00"/>
  </r>
  <r>
    <s v="Mitsubishi"/>
    <s v="Diamond"/>
    <s v="Hybrid"/>
    <n v="1000"/>
    <n v="2021"/>
    <n v="43100"/>
    <x v="6"/>
    <x v="0"/>
    <d v="2022-09-14T00:00:00"/>
  </r>
  <r>
    <s v="Mercedes"/>
    <s v="GT 53"/>
    <s v="Hybrid"/>
    <n v="1000"/>
    <n v="2022"/>
    <n v="139400"/>
    <x v="2"/>
    <x v="1"/>
    <d v="2022-11-12T00:00:00"/>
  </r>
  <r>
    <s v="BMW"/>
    <s v="i3s"/>
    <s v="Elektro"/>
    <n v="1000"/>
    <n v="2022"/>
    <n v="42900"/>
    <x v="1"/>
    <x v="1"/>
    <d v="2022-11-13T00:00:00"/>
  </r>
  <r>
    <s v="Mercedes"/>
    <s v="EQA 250"/>
    <s v="Elektro"/>
    <n v="1000"/>
    <n v="2021"/>
    <n v="58700"/>
    <x v="0"/>
    <x v="2"/>
    <d v="2022-04-14T00:00:00"/>
  </r>
  <r>
    <s v="VW"/>
    <s v="e-Up"/>
    <s v="Elektro"/>
    <n v="21500"/>
    <n v="2017"/>
    <n v="15400"/>
    <x v="5"/>
    <x v="0"/>
    <d v="2022-03-17T00:00:00"/>
  </r>
  <r>
    <s v="BMW"/>
    <s v="Steptronic"/>
    <s v="Diesel"/>
    <n v="50000"/>
    <n v="2019"/>
    <n v="30000"/>
    <x v="2"/>
    <x v="3"/>
    <d v="2022-12-22T00:00:00"/>
  </r>
  <r>
    <s v="VW"/>
    <s v="T-Roc Advance"/>
    <s v="Benzin"/>
    <n v="50000"/>
    <n v="2018"/>
    <n v="23500"/>
    <x v="5"/>
    <x v="2"/>
    <d v="2022-05-01T00:00:00"/>
  </r>
  <r>
    <s v="Mercedes"/>
    <s v="Sport"/>
    <s v="Benzin"/>
    <n v="50000"/>
    <n v="2017"/>
    <n v="33900"/>
    <x v="0"/>
    <x v="0"/>
    <d v="2022-09-12T00:00:00"/>
  </r>
  <r>
    <s v="Peugeot"/>
    <s v="Limousine"/>
    <s v="Diesel"/>
    <n v="50000"/>
    <n v="2015"/>
    <n v="18800"/>
    <x v="2"/>
    <x v="1"/>
    <d v="2022-04-02T00:00:00"/>
  </r>
  <r>
    <s v="Audi"/>
    <s v="Sport"/>
    <s v="Diesel"/>
    <n v="50000"/>
    <n v="2018"/>
    <n v="30900"/>
    <x v="6"/>
    <x v="3"/>
    <d v="2022-03-18T00:00:00"/>
  </r>
  <r>
    <s v="Mercedes"/>
    <s v="Kombi"/>
    <s v="Benzin"/>
    <n v="41900"/>
    <n v="2017"/>
    <n v="55900"/>
    <x v="2"/>
    <x v="2"/>
    <d v="2022-10-22T00:00:00"/>
  </r>
  <r>
    <s v="Mercedes"/>
    <s v="Limousine"/>
    <s v="Benzin"/>
    <n v="50000"/>
    <n v="2019"/>
    <n v="43980"/>
    <x v="4"/>
    <x v="1"/>
    <d v="2022-09-03T00:00:00"/>
  </r>
  <r>
    <s v="BMW"/>
    <s v="Cabrio"/>
    <s v="Benzin"/>
    <n v="18250"/>
    <n v="2017"/>
    <n v="31900"/>
    <x v="4"/>
    <x v="0"/>
    <d v="2022-03-13T00:00:00"/>
  </r>
  <r>
    <s v="Mercedes"/>
    <s v="Coupé"/>
    <s v="Benzin"/>
    <n v="43300"/>
    <n v="2017"/>
    <n v="34900"/>
    <x v="1"/>
    <x v="3"/>
    <d v="2022-09-13T00:00:00"/>
  </r>
  <r>
    <s v="Mercedes"/>
    <s v="Kombi"/>
    <s v="Diesel"/>
    <n v="37730"/>
    <n v="2017"/>
    <n v="28500"/>
    <x v="0"/>
    <x v="1"/>
    <d v="2022-10-25T00:00:00"/>
  </r>
  <r>
    <s v="Nissan"/>
    <s v="Kombi"/>
    <s v="Elektro"/>
    <n v="14100"/>
    <n v="2017"/>
    <n v="18300"/>
    <x v="4"/>
    <x v="3"/>
    <d v="2022-12-14T00:00:00"/>
  </r>
  <r>
    <s v="Skoda"/>
    <s v="Oktavia"/>
    <s v="Benzin"/>
    <n v="42733"/>
    <n v="2017"/>
    <n v="16500"/>
    <x v="2"/>
    <x v="2"/>
    <d v="2022-12-15T00:00:00"/>
  </r>
  <r>
    <s v="Peugeot"/>
    <s v="SUV"/>
    <s v="Diesel"/>
    <n v="46000"/>
    <n v="2017"/>
    <n v="23900"/>
    <x v="0"/>
    <x v="0"/>
    <d v="2022-06-14T00:00:00"/>
  </r>
  <r>
    <s v="BMW"/>
    <s v="SUV"/>
    <s v="Diesel"/>
    <n v="46000"/>
    <n v="2018"/>
    <n v="51800"/>
    <x v="5"/>
    <x v="3"/>
    <d v="2022-03-29T00:00:00"/>
  </r>
  <r>
    <s v="Mercedes"/>
    <s v="Cabrio"/>
    <s v="Benzin"/>
    <n v="42600"/>
    <n v="2017"/>
    <n v="36300"/>
    <x v="6"/>
    <x v="1"/>
    <d v="2022-09-25T00:00:00"/>
  </r>
  <r>
    <s v="KIA"/>
    <s v="Ceed Kombi"/>
    <s v="Hybrid"/>
    <n v="9720"/>
    <n v="2021"/>
    <n v="32000"/>
    <x v="2"/>
    <x v="0"/>
    <d v="2022-06-01T00:00:00"/>
  </r>
  <r>
    <s v="VW"/>
    <s v="Golf"/>
    <s v="Benzin"/>
    <n v="18900"/>
    <n v="2021"/>
    <n v="59800"/>
    <x v="2"/>
    <x v="1"/>
    <d v="2022-07-06T00:00:00"/>
  </r>
  <r>
    <s v="Nissan"/>
    <s v="Limousine"/>
    <s v="Benzin"/>
    <n v="43512"/>
    <n v="2017"/>
    <n v="15900"/>
    <x v="1"/>
    <x v="0"/>
    <d v="2022-07-18T00:00:00"/>
  </r>
  <r>
    <s v="BMW"/>
    <s v="i3s"/>
    <s v="Elektro"/>
    <n v="28000"/>
    <n v="2019"/>
    <n v="28999"/>
    <x v="0"/>
    <x v="2"/>
    <d v="2022-08-05T00:00:00"/>
  </r>
  <r>
    <s v="VW"/>
    <s v="Polo"/>
    <s v="Benzin"/>
    <n v="48546"/>
    <n v="2017"/>
    <n v="15999"/>
    <x v="4"/>
    <x v="3"/>
    <d v="2022-10-09T00:00:00"/>
  </r>
  <r>
    <s v="Nissan"/>
    <s v="SUV"/>
    <s v="Diesel"/>
    <n v="13400"/>
    <n v="2021"/>
    <n v="35800"/>
    <x v="5"/>
    <x v="0"/>
    <d v="2022-11-12T00:00:00"/>
  </r>
  <r>
    <s v="Nissan"/>
    <s v="SUV"/>
    <s v="Benzin"/>
    <n v="19000"/>
    <n v="2017"/>
    <n v="17800"/>
    <x v="6"/>
    <x v="2"/>
    <d v="2022-08-08T00:00:00"/>
  </r>
  <r>
    <s v="BMW"/>
    <s v="i3s"/>
    <s v="Elektro"/>
    <n v="30600"/>
    <n v="2019"/>
    <n v="28500"/>
    <x v="4"/>
    <x v="3"/>
    <d v="2022-12-12T00:00:00"/>
  </r>
  <r>
    <s v="Peugeot"/>
    <s v="Kombi"/>
    <s v="Benzin"/>
    <n v="18000"/>
    <n v="2019"/>
    <n v="32600"/>
    <x v="2"/>
    <x v="2"/>
    <d v="2022-09-02T00:00:00"/>
  </r>
  <r>
    <s v="Mercedes"/>
    <s v="SUV"/>
    <s v="Diesel"/>
    <n v="30500"/>
    <n v="2019"/>
    <n v="55000"/>
    <x v="5"/>
    <x v="1"/>
    <d v="2022-08-09T00:00:00"/>
  </r>
  <r>
    <s v="Skoda"/>
    <s v="SUV"/>
    <s v="Elektro"/>
    <n v="1450"/>
    <n v="2022"/>
    <n v="57790"/>
    <x v="6"/>
    <x v="1"/>
    <d v="2022-07-10T00:00:00"/>
  </r>
  <r>
    <s v="VW"/>
    <s v="Tiguan"/>
    <s v="Diesel"/>
    <n v="39000"/>
    <n v="2017"/>
    <n v="54500"/>
    <x v="4"/>
    <x v="0"/>
    <d v="2022-02-19T00:00:00"/>
  </r>
  <r>
    <s v="Mercedes"/>
    <s v="Limousine"/>
    <s v="Benzin"/>
    <n v="49500"/>
    <n v="2019"/>
    <n v="56500"/>
    <x v="4"/>
    <x v="0"/>
    <d v="2022-08-30T00:00:00"/>
  </r>
  <r>
    <s v="VW"/>
    <s v="Touran"/>
    <s v="Diesel"/>
    <n v="7000"/>
    <n v="2021"/>
    <n v="47890"/>
    <x v="0"/>
    <x v="3"/>
    <d v="2022-12-19T00:00:00"/>
  </r>
  <r>
    <s v="Audi"/>
    <s v="Limousine"/>
    <s v="Hybrid"/>
    <n v="15000"/>
    <n v="2019"/>
    <n v="32900"/>
    <x v="1"/>
    <x v="3"/>
    <d v="2022-08-20T00:00:00"/>
  </r>
  <r>
    <s v="KIA"/>
    <s v="SUV"/>
    <s v="Hybrid"/>
    <n v="4500"/>
    <n v="2021"/>
    <n v="30900"/>
    <x v="2"/>
    <x v="2"/>
    <d v="2022-04-24T00:00:00"/>
  </r>
  <r>
    <s v="Nissan"/>
    <s v="Micra"/>
    <s v="Benzin"/>
    <n v="31000"/>
    <n v="2017"/>
    <n v="10900"/>
    <x v="4"/>
    <x v="1"/>
    <d v="2022-08-27T00:00:00"/>
  </r>
  <r>
    <s v="Peugeot"/>
    <s v="SUV"/>
    <s v="Diesel"/>
    <n v="17737"/>
    <n v="2021"/>
    <n v="56555"/>
    <x v="0"/>
    <x v="0"/>
    <d v="2022-08-06T00:00:00"/>
  </r>
  <r>
    <s v="VW"/>
    <s v="Golf"/>
    <s v="Hybrid"/>
    <n v="6383"/>
    <n v="2020"/>
    <n v="34890"/>
    <x v="5"/>
    <x v="1"/>
    <d v="2022-09-06T00:00:00"/>
  </r>
  <r>
    <s v="KIA"/>
    <s v="SUV"/>
    <s v="Elektro"/>
    <n v="5000"/>
    <n v="2020"/>
    <n v="46500"/>
    <x v="6"/>
    <x v="0"/>
    <d v="2022-10-19T00:00:00"/>
  </r>
  <r>
    <s v="VW"/>
    <s v="Golf"/>
    <s v="Benzin"/>
    <n v="14000"/>
    <n v="2019"/>
    <n v="25500"/>
    <x v="6"/>
    <x v="0"/>
    <d v="2022-12-06T00:00:00"/>
  </r>
  <r>
    <s v="Mercedes"/>
    <s v="Minivan"/>
    <s v="Elektro"/>
    <n v="14000"/>
    <n v="2017"/>
    <n v="21800"/>
    <x v="4"/>
    <x v="1"/>
    <d v="2022-06-19T00:00:00"/>
  </r>
  <r>
    <s v="Mercedes"/>
    <s v="Limousine"/>
    <s v="Benzin"/>
    <n v="9500"/>
    <n v="2019"/>
    <n v="105900"/>
    <x v="4"/>
    <x v="1"/>
    <d v="2022-08-20T00:00:00"/>
  </r>
  <r>
    <s v="Mercedes"/>
    <s v="Cabrio"/>
    <s v="Benzin"/>
    <n v="37700"/>
    <n v="2017"/>
    <n v="74700"/>
    <x v="2"/>
    <x v="0"/>
    <d v="2022-07-23T00:00:00"/>
  </r>
  <r>
    <s v="BMW"/>
    <s v="Kombi"/>
    <s v="Benzin"/>
    <n v="24000"/>
    <n v="2019"/>
    <n v="43900"/>
    <x v="2"/>
    <x v="0"/>
    <d v="2022-05-27T00:00:00"/>
  </r>
  <r>
    <s v="Mercedes"/>
    <s v="Kombi"/>
    <s v="Benzin"/>
    <n v="20000"/>
    <n v="2019"/>
    <n v="46500"/>
    <x v="1"/>
    <x v="1"/>
    <d v="2022-10-03T00:00:00"/>
  </r>
  <r>
    <s v="Peugeot"/>
    <s v="Kombi"/>
    <s v="Diesel"/>
    <n v="2450"/>
    <n v="2021"/>
    <n v="27800"/>
    <x v="4"/>
    <x v="2"/>
    <d v="2022-03-31T00:00:00"/>
  </r>
  <r>
    <s v="VW"/>
    <s v="Golf"/>
    <s v="Benzin"/>
    <n v="28500"/>
    <n v="2019"/>
    <n v="39800"/>
    <x v="6"/>
    <x v="0"/>
    <d v="2022-04-14T00:00:00"/>
  </r>
  <r>
    <s v="KIA"/>
    <s v="Picanto"/>
    <s v="Benzin"/>
    <n v="32700"/>
    <n v="2017"/>
    <n v="12500"/>
    <x v="2"/>
    <x v="1"/>
    <d v="2022-08-13T00:00:00"/>
  </r>
  <r>
    <s v="VW"/>
    <s v="SUV"/>
    <s v="Benzin"/>
    <n v="46500"/>
    <n v="2018"/>
    <n v="32500"/>
    <x v="0"/>
    <x v="0"/>
    <d v="2022-12-28T00:00:00"/>
  </r>
  <r>
    <s v="Audi"/>
    <s v="Coupé"/>
    <s v="Benzin"/>
    <n v="39820"/>
    <n v="2018"/>
    <n v="38900"/>
    <x v="5"/>
    <x v="2"/>
    <d v="2022-04-04T00:00:00"/>
  </r>
  <r>
    <s v="Honda"/>
    <s v="Jazz"/>
    <s v="Benzin"/>
    <n v="42000"/>
    <n v="2017"/>
    <n v="9800"/>
    <x v="1"/>
    <x v="3"/>
    <d v="2022-06-29T00:00:00"/>
  </r>
  <r>
    <s v="BMW"/>
    <s v="SUV"/>
    <s v="Diesel"/>
    <n v="46000"/>
    <n v="2018"/>
    <n v="51800"/>
    <x v="0"/>
    <x v="1"/>
    <d v="2022-11-10T00:00:00"/>
  </r>
  <r>
    <s v="BMW"/>
    <s v="Minivan"/>
    <s v="Hybrid"/>
    <n v="24200"/>
    <n v="2020"/>
    <n v="39000"/>
    <x v="0"/>
    <x v="2"/>
    <d v="2022-07-13T00:00:00"/>
  </r>
  <r>
    <s v="Seat"/>
    <s v="SUV"/>
    <s v="Benzin"/>
    <n v="30330"/>
    <n v="2020"/>
    <n v="45000"/>
    <x v="4"/>
    <x v="2"/>
    <d v="2022-05-03T00:00:00"/>
  </r>
  <r>
    <s v="Audi"/>
    <s v="Sport"/>
    <s v="Elektro"/>
    <n v="90"/>
    <n v="2020"/>
    <n v="66890"/>
    <x v="0"/>
    <x v="0"/>
    <d v="2022-12-12T00:00:00"/>
  </r>
  <r>
    <s v="BMW"/>
    <s v="Cabrio"/>
    <s v="Benzin"/>
    <n v="43000"/>
    <n v="2017"/>
    <n v="41900"/>
    <x v="2"/>
    <x v="3"/>
    <d v="2022-08-29T00:00:00"/>
  </r>
  <r>
    <s v="Mercedes"/>
    <s v="Kombi"/>
    <s v="Benzin"/>
    <n v="44000"/>
    <n v="2017"/>
    <n v="50600"/>
    <x v="6"/>
    <x v="0"/>
    <d v="2022-08-16T00:00:00"/>
  </r>
  <r>
    <s v="BMW"/>
    <s v="SUV"/>
    <s v="Diesel"/>
    <n v="46000"/>
    <n v="2018"/>
    <n v="51800"/>
    <x v="5"/>
    <x v="0"/>
    <d v="2022-09-17T00:00:00"/>
  </r>
  <r>
    <s v="Nissan"/>
    <s v="Cabrio"/>
    <s v="Benzin"/>
    <n v="900"/>
    <n v="2015"/>
    <n v="41990"/>
    <x v="5"/>
    <x v="0"/>
    <d v="2022-07-02T00:00:00"/>
  </r>
  <r>
    <s v="Seat"/>
    <s v="Mini"/>
    <s v="Benzin"/>
    <n v="49500"/>
    <n v="2017"/>
    <n v="9900"/>
    <x v="0"/>
    <x v="0"/>
    <d v="2022-07-02T00:00:00"/>
  </r>
  <r>
    <s v="Nissan"/>
    <s v="SUV"/>
    <s v="Diesel"/>
    <n v="13400"/>
    <n v="2021"/>
    <n v="35800"/>
    <x v="6"/>
    <x v="3"/>
    <d v="2022-05-12T00:00:00"/>
  </r>
  <r>
    <s v="Skoda"/>
    <s v="Fabia"/>
    <s v="Benzin"/>
    <n v="33500"/>
    <n v="2017"/>
    <n v="13900"/>
    <x v="2"/>
    <x v="1"/>
    <d v="2022-08-03T00:00:00"/>
  </r>
  <r>
    <s v="Mercedes"/>
    <s v="SUV"/>
    <s v="Hybrid"/>
    <n v="128400"/>
    <n v="2018"/>
    <n v="33800"/>
    <x v="5"/>
    <x v="2"/>
    <d v="2022-12-09T00:00:00"/>
  </r>
  <r>
    <s v="BMW"/>
    <s v="i3"/>
    <s v="Elektro"/>
    <n v="30600"/>
    <n v="2019"/>
    <n v="28500"/>
    <x v="4"/>
    <x v="0"/>
    <d v="2022-07-05T00:00:00"/>
  </r>
  <r>
    <s v="VW"/>
    <s v="Tiguan"/>
    <s v="Diesel"/>
    <n v="39070"/>
    <n v="2017"/>
    <n v="31997"/>
    <x v="5"/>
    <x v="3"/>
    <d v="2022-08-17T00:00:00"/>
  </r>
  <r>
    <s v="BMW"/>
    <s v="Limousine"/>
    <s v="Diesel"/>
    <n v="38000"/>
    <n v="2019"/>
    <n v="42999"/>
    <x v="1"/>
    <x v="1"/>
    <d v="2022-04-06T00:00:00"/>
  </r>
  <r>
    <s v="Mercedes"/>
    <s v="SUV"/>
    <s v="Diesel"/>
    <n v="107500"/>
    <n v="2011"/>
    <n v="16500"/>
    <x v="6"/>
    <x v="0"/>
    <d v="2022-09-03T00:00:00"/>
  </r>
  <r>
    <s v="Mitsubishi"/>
    <s v="Geländewagen"/>
    <s v="Diesel"/>
    <n v="38000"/>
    <n v="2017"/>
    <n v="33000"/>
    <x v="2"/>
    <x v="3"/>
    <d v="2022-09-09T00:00:00"/>
  </r>
  <r>
    <s v="Peugeot"/>
    <s v="Cabrio"/>
    <s v="Benzin"/>
    <n v="158500"/>
    <n v="2001"/>
    <n v="3300"/>
    <x v="0"/>
    <x v="1"/>
    <d v="2022-10-15T00:00:00"/>
  </r>
  <r>
    <s v="VW"/>
    <s v="Golf "/>
    <s v="Benzin"/>
    <n v="29000"/>
    <n v="2017"/>
    <n v="32500"/>
    <x v="6"/>
    <x v="0"/>
    <d v="2022-06-12T00:00:00"/>
  </r>
  <r>
    <s v="Mercedes"/>
    <s v="Cabrio"/>
    <s v="Benzin"/>
    <n v="67000"/>
    <n v="2007"/>
    <n v="26900"/>
    <x v="2"/>
    <x v="2"/>
    <d v="2022-12-03T00:00:00"/>
  </r>
  <r>
    <s v="BMW"/>
    <s v="SUV"/>
    <s v="Elektro"/>
    <n v="0"/>
    <n v="2022"/>
    <n v="113900"/>
    <x v="4"/>
    <x v="1"/>
    <d v="2022-08-29T00:00: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1EBCF9-ADF2-489C-9613-6A267DD661CC}" name="PivotTable1" cacheId="6" applyNumberFormats="0" applyBorderFormats="0" applyFontFormats="0" applyPatternFormats="0" applyAlignmentFormats="0" applyWidthHeightFormats="1" dataCaption="Werte" updatedVersion="8" minRefreshableVersion="3" useAutoFormatting="1" itemPrintTitles="1" createdVersion="8" indent="0" outline="1" outlineData="1" multipleFieldFilters="0">
  <location ref="A4:F9" firstHeaderRow="1" firstDataRow="2" firstDataCol="1" rowPageCount="1" colPageCount="1"/>
  <pivotFields count="9">
    <pivotField multipleItemSelectionAllowed="1" showAll="0">
      <items count="12">
        <item x="1"/>
        <item x="3"/>
        <item h="1" x="7"/>
        <item h="1" x="2"/>
        <item x="6"/>
        <item h="1" x="10"/>
        <item h="1" x="8"/>
        <item h="1" x="9"/>
        <item h="1" x="4"/>
        <item h="1" x="5"/>
        <item h="1" x="0"/>
        <item t="default"/>
      </items>
    </pivotField>
    <pivotField showAll="0"/>
    <pivotField axis="axisCol" dataField="1" showAll="0">
      <items count="5">
        <item x="0"/>
        <item x="3"/>
        <item x="1"/>
        <item x="2"/>
        <item t="default"/>
      </items>
    </pivotField>
    <pivotField numFmtId="164" showAll="0"/>
    <pivotField showAll="0"/>
    <pivotField numFmtId="44" showAll="0"/>
    <pivotField axis="axisRow" showAll="0">
      <items count="8">
        <item h="1" x="4"/>
        <item x="0"/>
        <item h="1" x="3"/>
        <item h="1" x="5"/>
        <item x="6"/>
        <item h="1" x="1"/>
        <item x="2"/>
        <item t="default"/>
      </items>
    </pivotField>
    <pivotField axis="axisPage" showAll="0">
      <items count="6">
        <item x="1"/>
        <item x="4"/>
        <item x="0"/>
        <item x="3"/>
        <item x="2"/>
        <item t="default"/>
      </items>
    </pivotField>
    <pivotField numFmtId="14" showAll="0"/>
  </pivotFields>
  <rowFields count="1">
    <field x="6"/>
  </rowFields>
  <rowItems count="4">
    <i>
      <x v="1"/>
    </i>
    <i>
      <x v="4"/>
    </i>
    <i>
      <x v="6"/>
    </i>
    <i t="grand">
      <x/>
    </i>
  </rowItems>
  <colFields count="1">
    <field x="2"/>
  </colFields>
  <colItems count="5">
    <i>
      <x/>
    </i>
    <i>
      <x v="1"/>
    </i>
    <i>
      <x v="2"/>
    </i>
    <i>
      <x v="3"/>
    </i>
    <i t="grand">
      <x/>
    </i>
  </colItems>
  <pageFields count="1">
    <pageField fld="7" item="0" hier="-1"/>
  </pageFields>
  <dataFields count="1">
    <dataField name="Anzahl von Antrieb" fld="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1"/>
  <sheetViews>
    <sheetView tabSelected="1" workbookViewId="0">
      <selection activeCell="N39" sqref="N39"/>
    </sheetView>
  </sheetViews>
  <sheetFormatPr baseColWidth="10" defaultColWidth="9.140625" defaultRowHeight="15" x14ac:dyDescent="0.25"/>
  <cols>
    <col min="1" max="1" width="15.85546875" customWidth="1"/>
    <col min="2" max="2" width="22.5703125" bestFit="1" customWidth="1"/>
    <col min="3" max="9" width="15.85546875" customWidth="1"/>
    <col min="11" max="11" width="14.85546875" bestFit="1" customWidth="1"/>
    <col min="12" max="12" width="12.5703125" bestFit="1" customWidth="1"/>
    <col min="18" max="18" width="14.140625" bestFit="1" customWidth="1"/>
  </cols>
  <sheetData>
    <row r="1" spans="1:13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K1" s="2" t="s">
        <v>6</v>
      </c>
      <c r="L1" s="2" t="s">
        <v>7</v>
      </c>
    </row>
    <row r="2" spans="1:13" x14ac:dyDescent="0.25">
      <c r="A2" s="1" t="s">
        <v>9</v>
      </c>
      <c r="B2" s="1" t="s">
        <v>10</v>
      </c>
      <c r="C2" s="1" t="s">
        <v>11</v>
      </c>
      <c r="D2" s="5">
        <v>88900</v>
      </c>
      <c r="E2" s="1">
        <v>2011</v>
      </c>
      <c r="F2" s="4">
        <v>9900</v>
      </c>
      <c r="G2" s="1" t="s">
        <v>12</v>
      </c>
      <c r="H2" s="1" t="s">
        <v>13</v>
      </c>
      <c r="I2" s="3">
        <v>44563</v>
      </c>
      <c r="K2" s="1" t="s">
        <v>12</v>
      </c>
      <c r="L2" s="1" t="s">
        <v>13</v>
      </c>
    </row>
    <row r="3" spans="1:13" x14ac:dyDescent="0.25">
      <c r="A3" s="1" t="s">
        <v>14</v>
      </c>
      <c r="B3" s="1" t="s">
        <v>15</v>
      </c>
      <c r="C3" s="1" t="s">
        <v>11</v>
      </c>
      <c r="D3" s="5">
        <v>61300</v>
      </c>
      <c r="E3" s="1">
        <v>2017</v>
      </c>
      <c r="F3" s="4">
        <v>15300</v>
      </c>
      <c r="G3" s="1" t="s">
        <v>12</v>
      </c>
      <c r="H3" s="1" t="s">
        <v>16</v>
      </c>
      <c r="I3" s="3">
        <v>44579</v>
      </c>
      <c r="K3" s="12" t="s">
        <v>85</v>
      </c>
    </row>
    <row r="4" spans="1:13" x14ac:dyDescent="0.25">
      <c r="A4" s="1" t="s">
        <v>9</v>
      </c>
      <c r="B4" s="1" t="s">
        <v>17</v>
      </c>
      <c r="C4" s="1" t="s">
        <v>18</v>
      </c>
      <c r="D4" s="5">
        <v>71700</v>
      </c>
      <c r="E4" s="1">
        <v>2015</v>
      </c>
      <c r="F4" s="4">
        <v>16500</v>
      </c>
      <c r="G4" s="1" t="s">
        <v>19</v>
      </c>
      <c r="H4" s="1" t="s">
        <v>13</v>
      </c>
      <c r="I4" s="3">
        <v>44586</v>
      </c>
      <c r="K4" s="9">
        <f>DSUM(F1:H101,F1,K1:L2)</f>
        <v>262145</v>
      </c>
    </row>
    <row r="5" spans="1:13" x14ac:dyDescent="0.25">
      <c r="A5" s="1" t="s">
        <v>20</v>
      </c>
      <c r="B5" s="1" t="s">
        <v>21</v>
      </c>
      <c r="C5" s="1" t="s">
        <v>22</v>
      </c>
      <c r="D5" s="5">
        <v>25</v>
      </c>
      <c r="E5" s="1">
        <v>2022</v>
      </c>
      <c r="F5" s="4">
        <v>30450</v>
      </c>
      <c r="G5" s="1" t="s">
        <v>23</v>
      </c>
      <c r="H5" s="1" t="s">
        <v>24</v>
      </c>
      <c r="I5" s="3">
        <v>44591</v>
      </c>
    </row>
    <row r="6" spans="1:13" x14ac:dyDescent="0.25">
      <c r="A6" s="1" t="s">
        <v>25</v>
      </c>
      <c r="B6" s="1" t="s">
        <v>26</v>
      </c>
      <c r="C6" s="1" t="s">
        <v>27</v>
      </c>
      <c r="D6" s="5">
        <v>5</v>
      </c>
      <c r="E6" s="1">
        <v>2022</v>
      </c>
      <c r="F6" s="4">
        <v>64900</v>
      </c>
      <c r="G6" s="1" t="s">
        <v>28</v>
      </c>
      <c r="H6" s="1" t="s">
        <v>24</v>
      </c>
      <c r="I6" s="3">
        <v>44597</v>
      </c>
    </row>
    <row r="7" spans="1:13" x14ac:dyDescent="0.25">
      <c r="A7" s="1" t="s">
        <v>29</v>
      </c>
      <c r="B7" s="1" t="s">
        <v>30</v>
      </c>
      <c r="C7" s="1" t="s">
        <v>22</v>
      </c>
      <c r="D7" s="5">
        <v>4000</v>
      </c>
      <c r="E7" s="1">
        <v>2021</v>
      </c>
      <c r="F7" s="4">
        <v>41990</v>
      </c>
      <c r="G7" s="1" t="s">
        <v>31</v>
      </c>
      <c r="H7" s="1" t="s">
        <v>16</v>
      </c>
      <c r="I7" s="3">
        <v>44607</v>
      </c>
    </row>
    <row r="8" spans="1:13" x14ac:dyDescent="0.25">
      <c r="A8" s="1" t="s">
        <v>9</v>
      </c>
      <c r="B8" s="1" t="s">
        <v>32</v>
      </c>
      <c r="C8" s="1" t="s">
        <v>11</v>
      </c>
      <c r="D8" s="5">
        <v>14208</v>
      </c>
      <c r="E8" s="1">
        <v>2016</v>
      </c>
      <c r="F8" s="4">
        <v>43900</v>
      </c>
      <c r="G8" s="1" t="s">
        <v>12</v>
      </c>
      <c r="H8" s="1" t="s">
        <v>16</v>
      </c>
      <c r="I8" s="3">
        <v>44610</v>
      </c>
      <c r="K8" s="2" t="s">
        <v>0</v>
      </c>
      <c r="L8" s="2" t="s">
        <v>1</v>
      </c>
      <c r="M8" s="2" t="s">
        <v>2</v>
      </c>
    </row>
    <row r="9" spans="1:13" x14ac:dyDescent="0.25">
      <c r="A9" s="1" t="s">
        <v>33</v>
      </c>
      <c r="B9" s="1" t="s">
        <v>34</v>
      </c>
      <c r="C9" s="1" t="s">
        <v>11</v>
      </c>
      <c r="D9" s="5">
        <v>3000</v>
      </c>
      <c r="E9" s="1">
        <v>2021</v>
      </c>
      <c r="F9" s="4">
        <v>29500</v>
      </c>
      <c r="G9" s="1" t="s">
        <v>35</v>
      </c>
      <c r="H9" s="1" t="s">
        <v>24</v>
      </c>
      <c r="I9" s="3">
        <v>44587</v>
      </c>
      <c r="K9" t="s">
        <v>20</v>
      </c>
      <c r="M9" t="s">
        <v>22</v>
      </c>
    </row>
    <row r="10" spans="1:13" x14ac:dyDescent="0.25">
      <c r="A10" s="1" t="s">
        <v>33</v>
      </c>
      <c r="B10" s="1" t="s">
        <v>34</v>
      </c>
      <c r="C10" s="1" t="s">
        <v>11</v>
      </c>
      <c r="D10" s="5">
        <v>5</v>
      </c>
      <c r="E10" s="1">
        <v>2021</v>
      </c>
      <c r="F10" s="4">
        <v>29450</v>
      </c>
      <c r="G10" s="1" t="s">
        <v>19</v>
      </c>
      <c r="H10" s="1" t="s">
        <v>13</v>
      </c>
      <c r="I10" s="3">
        <v>44583</v>
      </c>
      <c r="K10" t="s">
        <v>9</v>
      </c>
      <c r="M10" t="s">
        <v>22</v>
      </c>
    </row>
    <row r="11" spans="1:13" x14ac:dyDescent="0.25">
      <c r="A11" s="1" t="s">
        <v>33</v>
      </c>
      <c r="B11" s="1" t="s">
        <v>36</v>
      </c>
      <c r="C11" s="1" t="s">
        <v>11</v>
      </c>
      <c r="D11" s="5">
        <v>42800</v>
      </c>
      <c r="E11" s="1">
        <v>2020</v>
      </c>
      <c r="F11" s="4">
        <v>31800</v>
      </c>
      <c r="G11" s="1" t="s">
        <v>37</v>
      </c>
      <c r="H11" s="1" t="s">
        <v>16</v>
      </c>
      <c r="I11" s="3">
        <v>44588</v>
      </c>
      <c r="K11" s="11" t="s">
        <v>86</v>
      </c>
    </row>
    <row r="12" spans="1:13" x14ac:dyDescent="0.25">
      <c r="A12" s="1" t="s">
        <v>9</v>
      </c>
      <c r="B12" s="1" t="s">
        <v>38</v>
      </c>
      <c r="C12" s="1" t="s">
        <v>27</v>
      </c>
      <c r="D12" s="5">
        <v>48000</v>
      </c>
      <c r="E12" s="1">
        <v>2021</v>
      </c>
      <c r="F12" s="4">
        <v>18900</v>
      </c>
      <c r="G12" s="1" t="s">
        <v>12</v>
      </c>
      <c r="H12" s="1" t="s">
        <v>16</v>
      </c>
      <c r="I12" s="3">
        <v>44616</v>
      </c>
      <c r="K12" s="10">
        <f>DAVERAGE(A1:F101,F1,K8:M10)</f>
        <v>32060</v>
      </c>
    </row>
    <row r="13" spans="1:13" x14ac:dyDescent="0.25">
      <c r="A13" s="1" t="s">
        <v>14</v>
      </c>
      <c r="B13" s="1" t="s">
        <v>15</v>
      </c>
      <c r="C13" s="1" t="s">
        <v>27</v>
      </c>
      <c r="D13" s="5">
        <v>116000</v>
      </c>
      <c r="E13" s="1">
        <v>2017</v>
      </c>
      <c r="F13" s="4">
        <v>49500</v>
      </c>
      <c r="G13" s="1" t="s">
        <v>37</v>
      </c>
      <c r="H13" s="1" t="s">
        <v>13</v>
      </c>
      <c r="I13" s="3">
        <v>44895</v>
      </c>
    </row>
    <row r="14" spans="1:13" x14ac:dyDescent="0.25">
      <c r="A14" s="1" t="s">
        <v>39</v>
      </c>
      <c r="B14" s="1" t="s">
        <v>40</v>
      </c>
      <c r="C14" s="1" t="s">
        <v>27</v>
      </c>
      <c r="D14" s="5">
        <v>72000</v>
      </c>
      <c r="E14" s="1">
        <v>2019</v>
      </c>
      <c r="F14" s="4">
        <v>72500</v>
      </c>
      <c r="G14" s="1" t="s">
        <v>23</v>
      </c>
      <c r="H14" s="1" t="s">
        <v>41</v>
      </c>
      <c r="I14" s="3">
        <v>44686</v>
      </c>
    </row>
    <row r="15" spans="1:13" x14ac:dyDescent="0.25">
      <c r="A15" s="1" t="s">
        <v>29</v>
      </c>
      <c r="B15" s="1" t="s">
        <v>42</v>
      </c>
      <c r="C15" s="1" t="s">
        <v>11</v>
      </c>
      <c r="D15" s="5">
        <v>7000</v>
      </c>
      <c r="E15" s="1">
        <v>2021</v>
      </c>
      <c r="F15" s="4">
        <v>45800</v>
      </c>
      <c r="G15" s="1" t="s">
        <v>35</v>
      </c>
      <c r="H15" s="1" t="s">
        <v>43</v>
      </c>
      <c r="I15" s="3">
        <v>44844</v>
      </c>
    </row>
    <row r="16" spans="1:13" x14ac:dyDescent="0.25">
      <c r="A16" s="1" t="s">
        <v>14</v>
      </c>
      <c r="B16" s="1" t="s">
        <v>44</v>
      </c>
      <c r="C16" s="1" t="s">
        <v>11</v>
      </c>
      <c r="D16" s="5">
        <v>55</v>
      </c>
      <c r="E16" s="1">
        <v>2021</v>
      </c>
      <c r="F16" s="4">
        <v>99900</v>
      </c>
      <c r="G16" s="1" t="s">
        <v>28</v>
      </c>
      <c r="H16" s="1" t="s">
        <v>41</v>
      </c>
      <c r="I16" s="3">
        <v>44908</v>
      </c>
      <c r="K16" s="2" t="s">
        <v>0</v>
      </c>
      <c r="L16" s="2" t="s">
        <v>1</v>
      </c>
      <c r="M16" s="2" t="s">
        <v>2</v>
      </c>
    </row>
    <row r="17" spans="1:18" x14ac:dyDescent="0.25">
      <c r="A17" s="1" t="s">
        <v>9</v>
      </c>
      <c r="B17" s="1" t="s">
        <v>45</v>
      </c>
      <c r="C17" s="1" t="s">
        <v>11</v>
      </c>
      <c r="D17" s="5">
        <v>5500</v>
      </c>
      <c r="E17" s="1">
        <v>2021</v>
      </c>
      <c r="F17" s="4">
        <v>25869</v>
      </c>
      <c r="G17" s="1" t="s">
        <v>35</v>
      </c>
      <c r="H17" s="1" t="s">
        <v>16</v>
      </c>
      <c r="I17" s="3">
        <v>44593</v>
      </c>
      <c r="K17" t="s">
        <v>14</v>
      </c>
      <c r="M17" t="s">
        <v>18</v>
      </c>
    </row>
    <row r="18" spans="1:18" x14ac:dyDescent="0.25">
      <c r="A18" s="1" t="s">
        <v>46</v>
      </c>
      <c r="B18" s="6" t="s">
        <v>47</v>
      </c>
      <c r="C18" s="1" t="s">
        <v>22</v>
      </c>
      <c r="D18" s="5">
        <v>3000</v>
      </c>
      <c r="E18" s="1">
        <v>2021</v>
      </c>
      <c r="F18" s="4">
        <v>23900</v>
      </c>
      <c r="G18" s="1" t="s">
        <v>37</v>
      </c>
      <c r="H18" s="1" t="s">
        <v>13</v>
      </c>
      <c r="I18" s="3">
        <v>44876</v>
      </c>
      <c r="K18" t="s">
        <v>39</v>
      </c>
      <c r="M18" t="s">
        <v>18</v>
      </c>
    </row>
    <row r="19" spans="1:18" x14ac:dyDescent="0.25">
      <c r="A19" s="1" t="s">
        <v>25</v>
      </c>
      <c r="B19" s="1" t="s">
        <v>48</v>
      </c>
      <c r="C19" s="1" t="s">
        <v>18</v>
      </c>
      <c r="D19" s="5">
        <v>9900</v>
      </c>
      <c r="E19" s="1">
        <v>2020</v>
      </c>
      <c r="F19" s="4">
        <v>39800</v>
      </c>
      <c r="G19" s="1" t="s">
        <v>12</v>
      </c>
      <c r="H19" s="1" t="s">
        <v>24</v>
      </c>
      <c r="I19" s="3">
        <v>44818</v>
      </c>
      <c r="K19" s="13" t="s">
        <v>87</v>
      </c>
    </row>
    <row r="20" spans="1:18" x14ac:dyDescent="0.25">
      <c r="A20" s="1" t="s">
        <v>9</v>
      </c>
      <c r="B20" s="1" t="s">
        <v>49</v>
      </c>
      <c r="C20" s="1" t="s">
        <v>11</v>
      </c>
      <c r="D20" s="5">
        <v>3845</v>
      </c>
      <c r="E20" s="1">
        <v>2021</v>
      </c>
      <c r="F20" s="4">
        <v>31900</v>
      </c>
      <c r="G20" s="1" t="s">
        <v>35</v>
      </c>
      <c r="H20" s="1" t="s">
        <v>24</v>
      </c>
      <c r="I20" s="3">
        <v>44816</v>
      </c>
      <c r="K20" s="14">
        <f>DMIN(A1:D101,D1,K16:M18)</f>
        <v>90</v>
      </c>
    </row>
    <row r="21" spans="1:18" x14ac:dyDescent="0.25">
      <c r="A21" s="1" t="s">
        <v>14</v>
      </c>
      <c r="B21" s="1" t="s">
        <v>50</v>
      </c>
      <c r="C21" s="1" t="s">
        <v>11</v>
      </c>
      <c r="D21" s="5">
        <v>11500</v>
      </c>
      <c r="E21" s="1">
        <v>2021</v>
      </c>
      <c r="F21" s="4">
        <v>58900</v>
      </c>
      <c r="G21" s="1" t="s">
        <v>37</v>
      </c>
      <c r="H21" s="1" t="s">
        <v>16</v>
      </c>
      <c r="I21" s="3">
        <v>44087</v>
      </c>
    </row>
    <row r="22" spans="1:18" x14ac:dyDescent="0.25">
      <c r="A22" s="1" t="s">
        <v>25</v>
      </c>
      <c r="B22" s="1" t="s">
        <v>51</v>
      </c>
      <c r="C22" s="1" t="s">
        <v>11</v>
      </c>
      <c r="D22" s="5">
        <v>26222</v>
      </c>
      <c r="E22" s="1">
        <v>2020</v>
      </c>
      <c r="F22" s="4">
        <v>64900</v>
      </c>
      <c r="G22" s="1" t="s">
        <v>19</v>
      </c>
      <c r="H22" s="1" t="s">
        <v>13</v>
      </c>
      <c r="I22" s="3">
        <v>44644</v>
      </c>
    </row>
    <row r="23" spans="1:18" x14ac:dyDescent="0.25">
      <c r="A23" s="1" t="s">
        <v>52</v>
      </c>
      <c r="B23" s="1" t="s">
        <v>53</v>
      </c>
      <c r="C23" s="1" t="s">
        <v>27</v>
      </c>
      <c r="D23" s="5">
        <v>13400</v>
      </c>
      <c r="E23" s="1">
        <v>2021</v>
      </c>
      <c r="F23" s="4">
        <v>35800</v>
      </c>
      <c r="G23" s="1" t="s">
        <v>28</v>
      </c>
      <c r="H23" s="1" t="s">
        <v>41</v>
      </c>
      <c r="I23" s="3">
        <v>44907</v>
      </c>
    </row>
    <row r="24" spans="1:18" x14ac:dyDescent="0.25">
      <c r="A24" s="1" t="s">
        <v>25</v>
      </c>
      <c r="B24" s="1" t="s">
        <v>48</v>
      </c>
      <c r="C24" s="1" t="s">
        <v>18</v>
      </c>
      <c r="D24" s="5">
        <v>30600</v>
      </c>
      <c r="E24" s="1">
        <v>2020</v>
      </c>
      <c r="F24" s="4">
        <v>28600</v>
      </c>
      <c r="G24" s="1" t="s">
        <v>12</v>
      </c>
      <c r="H24" s="1" t="s">
        <v>13</v>
      </c>
      <c r="I24" s="3">
        <v>44804</v>
      </c>
      <c r="K24" s="2" t="s">
        <v>0</v>
      </c>
      <c r="L24" s="2" t="s">
        <v>1</v>
      </c>
      <c r="M24" s="2" t="s">
        <v>2</v>
      </c>
      <c r="N24" s="2" t="s">
        <v>3</v>
      </c>
      <c r="O24" s="2" t="s">
        <v>4</v>
      </c>
      <c r="P24" s="2" t="s">
        <v>5</v>
      </c>
      <c r="Q24" s="2" t="s">
        <v>6</v>
      </c>
      <c r="R24" s="2" t="s">
        <v>7</v>
      </c>
    </row>
    <row r="25" spans="1:18" x14ac:dyDescent="0.25">
      <c r="A25" s="1" t="s">
        <v>25</v>
      </c>
      <c r="B25" s="1" t="s">
        <v>54</v>
      </c>
      <c r="C25" s="1" t="s">
        <v>27</v>
      </c>
      <c r="D25" s="5">
        <v>38000</v>
      </c>
      <c r="E25" s="1">
        <v>2019</v>
      </c>
      <c r="F25" s="4">
        <v>42999</v>
      </c>
      <c r="G25" s="1" t="s">
        <v>35</v>
      </c>
      <c r="H25" s="1" t="s">
        <v>24</v>
      </c>
      <c r="I25" s="3">
        <v>44865</v>
      </c>
      <c r="K25" t="s">
        <v>25</v>
      </c>
      <c r="R25" t="s">
        <v>24</v>
      </c>
    </row>
    <row r="26" spans="1:18" x14ac:dyDescent="0.25">
      <c r="A26" s="1" t="s">
        <v>25</v>
      </c>
      <c r="B26" s="1" t="s">
        <v>55</v>
      </c>
      <c r="C26" s="1" t="s">
        <v>27</v>
      </c>
      <c r="D26" s="5">
        <v>25000</v>
      </c>
      <c r="E26" s="1">
        <v>2019</v>
      </c>
      <c r="F26" s="4">
        <v>79999</v>
      </c>
      <c r="G26" s="1" t="s">
        <v>37</v>
      </c>
      <c r="H26" s="1" t="s">
        <v>41</v>
      </c>
      <c r="I26" s="3">
        <v>44606</v>
      </c>
      <c r="K26" t="s">
        <v>14</v>
      </c>
      <c r="R26" t="s">
        <v>24</v>
      </c>
    </row>
    <row r="27" spans="1:18" x14ac:dyDescent="0.25">
      <c r="A27" s="1" t="s">
        <v>56</v>
      </c>
      <c r="B27" s="1" t="s">
        <v>57</v>
      </c>
      <c r="C27" s="1" t="s">
        <v>11</v>
      </c>
      <c r="D27" s="5">
        <v>18000</v>
      </c>
      <c r="E27" s="1">
        <v>2019</v>
      </c>
      <c r="F27" s="4">
        <v>32600</v>
      </c>
      <c r="G27" s="1" t="s">
        <v>35</v>
      </c>
      <c r="H27" s="1" t="s">
        <v>16</v>
      </c>
      <c r="I27" s="3">
        <v>44911</v>
      </c>
      <c r="K27" t="s">
        <v>39</v>
      </c>
      <c r="R27" t="s">
        <v>24</v>
      </c>
    </row>
    <row r="28" spans="1:18" x14ac:dyDescent="0.25">
      <c r="A28" s="1" t="s">
        <v>9</v>
      </c>
      <c r="B28" s="1" t="s">
        <v>58</v>
      </c>
      <c r="C28" s="1" t="s">
        <v>11</v>
      </c>
      <c r="D28" s="5">
        <v>75700</v>
      </c>
      <c r="E28" s="1">
        <v>2019</v>
      </c>
      <c r="F28" s="4">
        <v>36600</v>
      </c>
      <c r="G28" s="1" t="s">
        <v>19</v>
      </c>
      <c r="H28" s="1" t="s">
        <v>41</v>
      </c>
      <c r="I28" s="3">
        <v>44711</v>
      </c>
      <c r="K28" s="15" t="s">
        <v>85</v>
      </c>
    </row>
    <row r="29" spans="1:18" x14ac:dyDescent="0.25">
      <c r="A29" s="1" t="s">
        <v>59</v>
      </c>
      <c r="B29" s="1" t="s">
        <v>60</v>
      </c>
      <c r="C29" s="1" t="s">
        <v>22</v>
      </c>
      <c r="D29" s="5">
        <v>1000</v>
      </c>
      <c r="E29" s="1">
        <v>2021</v>
      </c>
      <c r="F29" s="4">
        <v>43100</v>
      </c>
      <c r="G29" s="1" t="s">
        <v>37</v>
      </c>
      <c r="H29" s="1" t="s">
        <v>13</v>
      </c>
      <c r="I29" s="3">
        <v>44818</v>
      </c>
      <c r="K29" s="16">
        <f>DSUM(A1:H101,F1,K24:R27)</f>
        <v>429898</v>
      </c>
    </row>
    <row r="30" spans="1:18" x14ac:dyDescent="0.25">
      <c r="A30" s="1" t="s">
        <v>39</v>
      </c>
      <c r="B30" s="1" t="s">
        <v>61</v>
      </c>
      <c r="C30" s="1" t="s">
        <v>22</v>
      </c>
      <c r="D30" s="5">
        <v>1000</v>
      </c>
      <c r="E30" s="1">
        <v>2022</v>
      </c>
      <c r="F30" s="4">
        <v>139400</v>
      </c>
      <c r="G30" s="1" t="s">
        <v>23</v>
      </c>
      <c r="H30" s="1" t="s">
        <v>16</v>
      </c>
      <c r="I30" s="3">
        <v>44877</v>
      </c>
    </row>
    <row r="31" spans="1:18" x14ac:dyDescent="0.25">
      <c r="A31" s="1" t="s">
        <v>25</v>
      </c>
      <c r="B31" s="1" t="s">
        <v>48</v>
      </c>
      <c r="C31" s="1" t="s">
        <v>18</v>
      </c>
      <c r="D31" s="5">
        <v>1000</v>
      </c>
      <c r="E31" s="1">
        <v>2022</v>
      </c>
      <c r="F31" s="4">
        <v>42900</v>
      </c>
      <c r="G31" s="1" t="s">
        <v>19</v>
      </c>
      <c r="H31" s="1" t="s">
        <v>16</v>
      </c>
      <c r="I31" s="3">
        <v>44878</v>
      </c>
    </row>
    <row r="32" spans="1:18" x14ac:dyDescent="0.25">
      <c r="A32" s="1" t="s">
        <v>39</v>
      </c>
      <c r="B32" s="1" t="s">
        <v>62</v>
      </c>
      <c r="C32" s="1" t="s">
        <v>18</v>
      </c>
      <c r="D32" s="5">
        <v>1000</v>
      </c>
      <c r="E32" s="1">
        <v>2021</v>
      </c>
      <c r="F32" s="4">
        <v>58700</v>
      </c>
      <c r="G32" s="1" t="s">
        <v>12</v>
      </c>
      <c r="H32" s="1" t="s">
        <v>24</v>
      </c>
      <c r="I32" s="3">
        <v>44665</v>
      </c>
    </row>
    <row r="33" spans="1:16" x14ac:dyDescent="0.25">
      <c r="A33" s="1" t="s">
        <v>9</v>
      </c>
      <c r="B33" s="1" t="s">
        <v>63</v>
      </c>
      <c r="C33" s="1" t="s">
        <v>18</v>
      </c>
      <c r="D33" s="5">
        <v>21500</v>
      </c>
      <c r="E33" s="1">
        <v>2017</v>
      </c>
      <c r="F33" s="4">
        <v>15400</v>
      </c>
      <c r="G33" s="1" t="s">
        <v>35</v>
      </c>
      <c r="H33" s="1" t="s">
        <v>13</v>
      </c>
      <c r="I33" s="3">
        <v>44637</v>
      </c>
      <c r="K33" s="2" t="s">
        <v>2</v>
      </c>
      <c r="L33" s="2" t="s">
        <v>3</v>
      </c>
      <c r="M33" s="2" t="s">
        <v>4</v>
      </c>
      <c r="N33" s="2" t="s">
        <v>5</v>
      </c>
      <c r="O33" s="2" t="s">
        <v>6</v>
      </c>
      <c r="P33" s="2" t="s">
        <v>7</v>
      </c>
    </row>
    <row r="34" spans="1:16" x14ac:dyDescent="0.25">
      <c r="A34" s="1" t="s">
        <v>25</v>
      </c>
      <c r="B34" s="1" t="s">
        <v>64</v>
      </c>
      <c r="C34" s="1" t="s">
        <v>27</v>
      </c>
      <c r="D34" s="5">
        <v>50000</v>
      </c>
      <c r="E34" s="1">
        <v>2019</v>
      </c>
      <c r="F34" s="4">
        <v>30000</v>
      </c>
      <c r="G34" s="1" t="s">
        <v>23</v>
      </c>
      <c r="H34" s="1" t="s">
        <v>41</v>
      </c>
      <c r="I34" s="3">
        <v>44917</v>
      </c>
      <c r="K34" t="s">
        <v>11</v>
      </c>
      <c r="O34" t="s">
        <v>12</v>
      </c>
      <c r="P34" t="s">
        <v>16</v>
      </c>
    </row>
    <row r="35" spans="1:16" x14ac:dyDescent="0.25">
      <c r="A35" s="1" t="s">
        <v>9</v>
      </c>
      <c r="B35" s="1" t="s">
        <v>65</v>
      </c>
      <c r="C35" s="1" t="s">
        <v>11</v>
      </c>
      <c r="D35" s="5">
        <v>50000</v>
      </c>
      <c r="E35" s="1">
        <v>2018</v>
      </c>
      <c r="F35" s="4">
        <v>23500</v>
      </c>
      <c r="G35" s="1" t="s">
        <v>35</v>
      </c>
      <c r="H35" s="1" t="s">
        <v>24</v>
      </c>
      <c r="I35" s="3">
        <v>44682</v>
      </c>
      <c r="K35" t="s">
        <v>11</v>
      </c>
      <c r="O35" t="s">
        <v>37</v>
      </c>
      <c r="P35" t="s">
        <v>16</v>
      </c>
    </row>
    <row r="36" spans="1:16" x14ac:dyDescent="0.25">
      <c r="A36" s="1" t="s">
        <v>39</v>
      </c>
      <c r="B36" s="1" t="s">
        <v>54</v>
      </c>
      <c r="C36" s="1" t="s">
        <v>11</v>
      </c>
      <c r="D36" s="5">
        <v>50000</v>
      </c>
      <c r="E36" s="1">
        <v>2017</v>
      </c>
      <c r="F36" s="4">
        <v>33900</v>
      </c>
      <c r="G36" s="1" t="s">
        <v>12</v>
      </c>
      <c r="H36" s="1" t="s">
        <v>13</v>
      </c>
      <c r="I36" s="3">
        <v>44816</v>
      </c>
      <c r="K36" t="s">
        <v>11</v>
      </c>
      <c r="O36" t="s">
        <v>23</v>
      </c>
      <c r="P36" t="s">
        <v>16</v>
      </c>
    </row>
    <row r="37" spans="1:16" x14ac:dyDescent="0.25">
      <c r="A37" s="1" t="s">
        <v>56</v>
      </c>
      <c r="B37" s="1" t="s">
        <v>66</v>
      </c>
      <c r="C37" s="1" t="s">
        <v>27</v>
      </c>
      <c r="D37" s="5">
        <v>50000</v>
      </c>
      <c r="E37" s="1">
        <v>2015</v>
      </c>
      <c r="F37" s="4">
        <v>18800</v>
      </c>
      <c r="G37" s="1" t="s">
        <v>23</v>
      </c>
      <c r="H37" s="1" t="s">
        <v>16</v>
      </c>
      <c r="I37" s="3">
        <v>44653</v>
      </c>
      <c r="K37" s="19" t="s">
        <v>88</v>
      </c>
    </row>
    <row r="38" spans="1:16" x14ac:dyDescent="0.25">
      <c r="A38" s="1" t="s">
        <v>14</v>
      </c>
      <c r="B38" s="1" t="s">
        <v>54</v>
      </c>
      <c r="C38" s="1" t="s">
        <v>27</v>
      </c>
      <c r="D38" s="5">
        <v>50000</v>
      </c>
      <c r="E38" s="1">
        <v>2018</v>
      </c>
      <c r="F38" s="4">
        <v>30900</v>
      </c>
      <c r="G38" s="1" t="s">
        <v>37</v>
      </c>
      <c r="H38" s="1" t="s">
        <v>41</v>
      </c>
      <c r="I38" s="3">
        <v>44638</v>
      </c>
      <c r="K38" s="18">
        <f>DCOUNTA(A1:H101,A1,K33:P36)</f>
        <v>9</v>
      </c>
    </row>
    <row r="39" spans="1:16" x14ac:dyDescent="0.25">
      <c r="A39" s="1" t="s">
        <v>39</v>
      </c>
      <c r="B39" s="1" t="s">
        <v>57</v>
      </c>
      <c r="C39" s="1" t="s">
        <v>11</v>
      </c>
      <c r="D39" s="5">
        <v>41900</v>
      </c>
      <c r="E39" s="1">
        <v>2017</v>
      </c>
      <c r="F39" s="4">
        <v>55900</v>
      </c>
      <c r="G39" s="1" t="s">
        <v>67</v>
      </c>
      <c r="H39" s="1" t="s">
        <v>24</v>
      </c>
      <c r="I39" s="3">
        <v>44856</v>
      </c>
    </row>
    <row r="40" spans="1:16" x14ac:dyDescent="0.25">
      <c r="A40" s="1" t="s">
        <v>39</v>
      </c>
      <c r="B40" s="1" t="s">
        <v>66</v>
      </c>
      <c r="C40" s="1" t="s">
        <v>11</v>
      </c>
      <c r="D40" s="5">
        <v>50000</v>
      </c>
      <c r="E40" s="1">
        <v>2019</v>
      </c>
      <c r="F40" s="4">
        <v>43980</v>
      </c>
      <c r="G40" s="1" t="s">
        <v>31</v>
      </c>
      <c r="H40" s="1" t="s">
        <v>16</v>
      </c>
      <c r="I40" s="3">
        <v>44807</v>
      </c>
    </row>
    <row r="41" spans="1:16" x14ac:dyDescent="0.25">
      <c r="A41" s="1" t="s">
        <v>25</v>
      </c>
      <c r="B41" s="1" t="s">
        <v>68</v>
      </c>
      <c r="C41" s="1" t="s">
        <v>11</v>
      </c>
      <c r="D41" s="5">
        <v>18250</v>
      </c>
      <c r="E41" s="1">
        <v>2017</v>
      </c>
      <c r="F41" s="4">
        <v>31900</v>
      </c>
      <c r="G41" s="1" t="s">
        <v>31</v>
      </c>
      <c r="H41" s="1" t="s">
        <v>13</v>
      </c>
      <c r="I41" s="3">
        <v>44633</v>
      </c>
    </row>
    <row r="42" spans="1:16" x14ac:dyDescent="0.25">
      <c r="A42" s="1" t="s">
        <v>39</v>
      </c>
      <c r="B42" s="1" t="s">
        <v>69</v>
      </c>
      <c r="C42" s="1" t="s">
        <v>11</v>
      </c>
      <c r="D42" s="5">
        <v>43300</v>
      </c>
      <c r="E42" s="1">
        <v>2017</v>
      </c>
      <c r="F42" s="4">
        <v>34900</v>
      </c>
      <c r="G42" s="1" t="s">
        <v>19</v>
      </c>
      <c r="H42" s="1" t="s">
        <v>41</v>
      </c>
      <c r="I42" s="3">
        <v>44817</v>
      </c>
    </row>
    <row r="43" spans="1:16" x14ac:dyDescent="0.25">
      <c r="A43" s="1" t="s">
        <v>39</v>
      </c>
      <c r="B43" s="1" t="s">
        <v>57</v>
      </c>
      <c r="C43" s="1" t="s">
        <v>27</v>
      </c>
      <c r="D43" s="5">
        <v>37730</v>
      </c>
      <c r="E43" s="1">
        <v>2017</v>
      </c>
      <c r="F43" s="4">
        <v>28500</v>
      </c>
      <c r="G43" s="1" t="s">
        <v>12</v>
      </c>
      <c r="H43" s="1" t="s">
        <v>16</v>
      </c>
      <c r="I43" s="3">
        <v>44859</v>
      </c>
    </row>
    <row r="44" spans="1:16" x14ac:dyDescent="0.25">
      <c r="A44" s="1" t="s">
        <v>52</v>
      </c>
      <c r="B44" s="1" t="s">
        <v>57</v>
      </c>
      <c r="C44" s="1" t="s">
        <v>18</v>
      </c>
      <c r="D44" s="5">
        <v>14100</v>
      </c>
      <c r="E44" s="1">
        <v>2017</v>
      </c>
      <c r="F44" s="4">
        <v>18300</v>
      </c>
      <c r="G44" s="1" t="s">
        <v>31</v>
      </c>
      <c r="H44" s="1" t="s">
        <v>41</v>
      </c>
      <c r="I44" s="3">
        <v>44909</v>
      </c>
    </row>
    <row r="45" spans="1:16" x14ac:dyDescent="0.25">
      <c r="A45" s="1" t="s">
        <v>33</v>
      </c>
      <c r="B45" s="1" t="s">
        <v>36</v>
      </c>
      <c r="C45" s="1" t="s">
        <v>11</v>
      </c>
      <c r="D45" s="5">
        <v>42733</v>
      </c>
      <c r="E45" s="1">
        <v>2017</v>
      </c>
      <c r="F45" s="4">
        <v>16500</v>
      </c>
      <c r="G45" s="1" t="s">
        <v>23</v>
      </c>
      <c r="H45" s="1" t="s">
        <v>24</v>
      </c>
      <c r="I45" s="3">
        <v>44910</v>
      </c>
    </row>
    <row r="46" spans="1:16" x14ac:dyDescent="0.25">
      <c r="A46" s="1" t="s">
        <v>56</v>
      </c>
      <c r="B46" s="1" t="s">
        <v>70</v>
      </c>
      <c r="C46" s="1" t="s">
        <v>27</v>
      </c>
      <c r="D46" s="5">
        <v>46000</v>
      </c>
      <c r="E46" s="1">
        <v>2017</v>
      </c>
      <c r="F46" s="4">
        <v>23900</v>
      </c>
      <c r="G46" s="1" t="s">
        <v>12</v>
      </c>
      <c r="H46" s="1" t="s">
        <v>13</v>
      </c>
      <c r="I46" s="3">
        <v>44726</v>
      </c>
    </row>
    <row r="47" spans="1:16" x14ac:dyDescent="0.25">
      <c r="A47" s="1" t="s">
        <v>25</v>
      </c>
      <c r="B47" s="1" t="s">
        <v>70</v>
      </c>
      <c r="C47" s="1" t="s">
        <v>27</v>
      </c>
      <c r="D47" s="5">
        <v>46000</v>
      </c>
      <c r="E47" s="1">
        <v>2018</v>
      </c>
      <c r="F47" s="4">
        <v>51800</v>
      </c>
      <c r="G47" s="1" t="s">
        <v>35</v>
      </c>
      <c r="H47" s="1" t="s">
        <v>41</v>
      </c>
      <c r="I47" s="3">
        <v>44649</v>
      </c>
    </row>
    <row r="48" spans="1:16" x14ac:dyDescent="0.25">
      <c r="A48" s="1" t="s">
        <v>39</v>
      </c>
      <c r="B48" s="1" t="s">
        <v>68</v>
      </c>
      <c r="C48" s="1" t="s">
        <v>11</v>
      </c>
      <c r="D48" s="5">
        <v>42600</v>
      </c>
      <c r="E48" s="1">
        <v>2017</v>
      </c>
      <c r="F48" s="4">
        <v>36300</v>
      </c>
      <c r="G48" s="1" t="s">
        <v>37</v>
      </c>
      <c r="H48" s="1" t="s">
        <v>16</v>
      </c>
      <c r="I48" s="3">
        <v>44829</v>
      </c>
    </row>
    <row r="49" spans="1:9" x14ac:dyDescent="0.25">
      <c r="A49" s="1" t="s">
        <v>20</v>
      </c>
      <c r="B49" s="1" t="s">
        <v>71</v>
      </c>
      <c r="C49" s="1" t="s">
        <v>22</v>
      </c>
      <c r="D49" s="5">
        <v>9720</v>
      </c>
      <c r="E49" s="1">
        <v>2021</v>
      </c>
      <c r="F49" s="4">
        <v>32000</v>
      </c>
      <c r="G49" s="1" t="s">
        <v>23</v>
      </c>
      <c r="H49" s="1" t="s">
        <v>13</v>
      </c>
      <c r="I49" s="3">
        <v>44713</v>
      </c>
    </row>
    <row r="50" spans="1:9" x14ac:dyDescent="0.25">
      <c r="A50" s="1" t="s">
        <v>9</v>
      </c>
      <c r="B50" s="1" t="s">
        <v>32</v>
      </c>
      <c r="C50" s="1" t="s">
        <v>11</v>
      </c>
      <c r="D50" s="5">
        <v>18900</v>
      </c>
      <c r="E50" s="1">
        <v>2021</v>
      </c>
      <c r="F50" s="4">
        <v>59800</v>
      </c>
      <c r="G50" s="1" t="s">
        <v>23</v>
      </c>
      <c r="H50" s="1" t="s">
        <v>16</v>
      </c>
      <c r="I50" s="3">
        <v>44748</v>
      </c>
    </row>
    <row r="51" spans="1:9" x14ac:dyDescent="0.25">
      <c r="A51" s="1" t="s">
        <v>52</v>
      </c>
      <c r="B51" s="1" t="s">
        <v>66</v>
      </c>
      <c r="C51" s="1" t="s">
        <v>11</v>
      </c>
      <c r="D51" s="5">
        <v>43512</v>
      </c>
      <c r="E51" s="1">
        <v>2017</v>
      </c>
      <c r="F51" s="4">
        <v>15900</v>
      </c>
      <c r="G51" s="1" t="s">
        <v>19</v>
      </c>
      <c r="H51" s="1" t="s">
        <v>13</v>
      </c>
      <c r="I51" s="3">
        <v>44760</v>
      </c>
    </row>
    <row r="52" spans="1:9" x14ac:dyDescent="0.25">
      <c r="A52" s="1" t="s">
        <v>25</v>
      </c>
      <c r="B52" s="1" t="s">
        <v>48</v>
      </c>
      <c r="C52" s="1" t="s">
        <v>18</v>
      </c>
      <c r="D52" s="5">
        <v>28000</v>
      </c>
      <c r="E52" s="1">
        <v>2019</v>
      </c>
      <c r="F52" s="4">
        <v>28999</v>
      </c>
      <c r="G52" s="1" t="s">
        <v>12</v>
      </c>
      <c r="H52" s="1" t="s">
        <v>24</v>
      </c>
      <c r="I52" s="3">
        <v>44778</v>
      </c>
    </row>
    <row r="53" spans="1:9" x14ac:dyDescent="0.25">
      <c r="A53" s="1" t="s">
        <v>9</v>
      </c>
      <c r="B53" s="1" t="s">
        <v>49</v>
      </c>
      <c r="C53" s="1" t="s">
        <v>11</v>
      </c>
      <c r="D53" s="5">
        <v>48546</v>
      </c>
      <c r="E53" s="1">
        <v>2017</v>
      </c>
      <c r="F53" s="4">
        <v>15999</v>
      </c>
      <c r="G53" s="1" t="s">
        <v>31</v>
      </c>
      <c r="H53" s="1" t="s">
        <v>41</v>
      </c>
      <c r="I53" s="3">
        <v>44843</v>
      </c>
    </row>
    <row r="54" spans="1:9" x14ac:dyDescent="0.25">
      <c r="A54" s="1" t="s">
        <v>52</v>
      </c>
      <c r="B54" s="1" t="s">
        <v>70</v>
      </c>
      <c r="C54" s="1" t="s">
        <v>27</v>
      </c>
      <c r="D54" s="5">
        <v>13400</v>
      </c>
      <c r="E54" s="1">
        <v>2021</v>
      </c>
      <c r="F54" s="4">
        <v>35800</v>
      </c>
      <c r="G54" s="1" t="s">
        <v>35</v>
      </c>
      <c r="H54" s="1" t="s">
        <v>13</v>
      </c>
      <c r="I54" s="3">
        <v>44877</v>
      </c>
    </row>
    <row r="55" spans="1:9" x14ac:dyDescent="0.25">
      <c r="A55" s="1" t="s">
        <v>52</v>
      </c>
      <c r="B55" s="1" t="s">
        <v>70</v>
      </c>
      <c r="C55" s="1" t="s">
        <v>11</v>
      </c>
      <c r="D55" s="5">
        <v>19000</v>
      </c>
      <c r="E55" s="1">
        <v>2017</v>
      </c>
      <c r="F55" s="4">
        <v>17800</v>
      </c>
      <c r="G55" s="1" t="s">
        <v>37</v>
      </c>
      <c r="H55" s="1" t="s">
        <v>24</v>
      </c>
      <c r="I55" s="3">
        <v>44781</v>
      </c>
    </row>
    <row r="56" spans="1:9" x14ac:dyDescent="0.25">
      <c r="A56" s="1" t="s">
        <v>25</v>
      </c>
      <c r="B56" s="1" t="s">
        <v>48</v>
      </c>
      <c r="C56" s="1" t="s">
        <v>18</v>
      </c>
      <c r="D56" s="5">
        <v>30600</v>
      </c>
      <c r="E56" s="1">
        <v>2019</v>
      </c>
      <c r="F56" s="4">
        <v>28500</v>
      </c>
      <c r="G56" s="1" t="s">
        <v>31</v>
      </c>
      <c r="H56" s="1" t="s">
        <v>41</v>
      </c>
      <c r="I56" s="3">
        <v>44907</v>
      </c>
    </row>
    <row r="57" spans="1:9" x14ac:dyDescent="0.25">
      <c r="A57" s="1" t="s">
        <v>56</v>
      </c>
      <c r="B57" s="1" t="s">
        <v>57</v>
      </c>
      <c r="C57" s="1" t="s">
        <v>11</v>
      </c>
      <c r="D57" s="5">
        <v>18000</v>
      </c>
      <c r="E57" s="1">
        <v>2019</v>
      </c>
      <c r="F57" s="4">
        <v>32600</v>
      </c>
      <c r="G57" s="1" t="s">
        <v>23</v>
      </c>
      <c r="H57" s="1" t="s">
        <v>24</v>
      </c>
      <c r="I57" s="3">
        <v>44806</v>
      </c>
    </row>
    <row r="58" spans="1:9" x14ac:dyDescent="0.25">
      <c r="A58" s="1" t="s">
        <v>39</v>
      </c>
      <c r="B58" s="1" t="s">
        <v>70</v>
      </c>
      <c r="C58" s="1" t="s">
        <v>27</v>
      </c>
      <c r="D58" s="5">
        <v>30500</v>
      </c>
      <c r="E58" s="1">
        <v>2019</v>
      </c>
      <c r="F58" s="4">
        <v>55000</v>
      </c>
      <c r="G58" s="1" t="s">
        <v>35</v>
      </c>
      <c r="H58" s="1" t="s">
        <v>16</v>
      </c>
      <c r="I58" s="3">
        <v>44782</v>
      </c>
    </row>
    <row r="59" spans="1:9" x14ac:dyDescent="0.25">
      <c r="A59" s="1" t="s">
        <v>33</v>
      </c>
      <c r="B59" s="1" t="s">
        <v>70</v>
      </c>
      <c r="C59" s="1" t="s">
        <v>18</v>
      </c>
      <c r="D59" s="5">
        <v>1450</v>
      </c>
      <c r="E59" s="1">
        <v>2022</v>
      </c>
      <c r="F59" s="4">
        <v>57790</v>
      </c>
      <c r="G59" s="1" t="s">
        <v>37</v>
      </c>
      <c r="H59" s="1" t="s">
        <v>16</v>
      </c>
      <c r="I59" s="3">
        <v>44752</v>
      </c>
    </row>
    <row r="60" spans="1:9" x14ac:dyDescent="0.25">
      <c r="A60" s="1" t="s">
        <v>9</v>
      </c>
      <c r="B60" s="1" t="s">
        <v>72</v>
      </c>
      <c r="C60" s="1" t="s">
        <v>27</v>
      </c>
      <c r="D60" s="5">
        <v>39000</v>
      </c>
      <c r="E60" s="1">
        <v>2017</v>
      </c>
      <c r="F60" s="4">
        <v>54500</v>
      </c>
      <c r="G60" s="1" t="s">
        <v>31</v>
      </c>
      <c r="H60" s="1" t="s">
        <v>13</v>
      </c>
      <c r="I60" s="3">
        <v>44611</v>
      </c>
    </row>
    <row r="61" spans="1:9" x14ac:dyDescent="0.25">
      <c r="A61" s="1" t="s">
        <v>39</v>
      </c>
      <c r="B61" s="1" t="s">
        <v>66</v>
      </c>
      <c r="C61" s="1" t="s">
        <v>11</v>
      </c>
      <c r="D61" s="5">
        <v>49500</v>
      </c>
      <c r="E61" s="1">
        <v>2019</v>
      </c>
      <c r="F61" s="4">
        <v>56500</v>
      </c>
      <c r="G61" s="1" t="s">
        <v>31</v>
      </c>
      <c r="H61" s="1" t="s">
        <v>13</v>
      </c>
      <c r="I61" s="3">
        <v>44803</v>
      </c>
    </row>
    <row r="62" spans="1:9" x14ac:dyDescent="0.25">
      <c r="A62" s="1" t="s">
        <v>9</v>
      </c>
      <c r="B62" s="1" t="s">
        <v>73</v>
      </c>
      <c r="C62" s="1" t="s">
        <v>27</v>
      </c>
      <c r="D62" s="5">
        <v>7000</v>
      </c>
      <c r="E62" s="1">
        <v>2021</v>
      </c>
      <c r="F62" s="4">
        <v>47890</v>
      </c>
      <c r="G62" s="1" t="s">
        <v>12</v>
      </c>
      <c r="H62" s="1" t="s">
        <v>41</v>
      </c>
      <c r="I62" s="3">
        <v>44914</v>
      </c>
    </row>
    <row r="63" spans="1:9" x14ac:dyDescent="0.25">
      <c r="A63" s="1" t="s">
        <v>14</v>
      </c>
      <c r="B63" s="1" t="s">
        <v>66</v>
      </c>
      <c r="C63" s="1" t="s">
        <v>22</v>
      </c>
      <c r="D63" s="5">
        <v>15000</v>
      </c>
      <c r="E63" s="1">
        <v>2019</v>
      </c>
      <c r="F63" s="4">
        <v>32900</v>
      </c>
      <c r="G63" s="1" t="s">
        <v>19</v>
      </c>
      <c r="H63" s="1" t="s">
        <v>41</v>
      </c>
      <c r="I63" s="3">
        <v>44793</v>
      </c>
    </row>
    <row r="64" spans="1:9" x14ac:dyDescent="0.25">
      <c r="A64" s="1" t="s">
        <v>20</v>
      </c>
      <c r="B64" s="1" t="s">
        <v>70</v>
      </c>
      <c r="C64" s="1" t="s">
        <v>22</v>
      </c>
      <c r="D64" s="5">
        <v>4500</v>
      </c>
      <c r="E64" s="1">
        <v>2021</v>
      </c>
      <c r="F64" s="4">
        <v>30900</v>
      </c>
      <c r="G64" s="1" t="s">
        <v>23</v>
      </c>
      <c r="H64" s="1" t="s">
        <v>24</v>
      </c>
      <c r="I64" s="3">
        <v>44675</v>
      </c>
    </row>
    <row r="65" spans="1:9" x14ac:dyDescent="0.25">
      <c r="A65" s="1" t="s">
        <v>52</v>
      </c>
      <c r="B65" s="1" t="s">
        <v>74</v>
      </c>
      <c r="C65" s="1" t="s">
        <v>11</v>
      </c>
      <c r="D65" s="5">
        <v>31000</v>
      </c>
      <c r="E65" s="1">
        <v>2017</v>
      </c>
      <c r="F65" s="4">
        <v>10900</v>
      </c>
      <c r="G65" s="1" t="s">
        <v>31</v>
      </c>
      <c r="H65" s="1" t="s">
        <v>16</v>
      </c>
      <c r="I65" s="3">
        <v>44800</v>
      </c>
    </row>
    <row r="66" spans="1:9" x14ac:dyDescent="0.25">
      <c r="A66" s="1" t="s">
        <v>56</v>
      </c>
      <c r="B66" s="1" t="s">
        <v>70</v>
      </c>
      <c r="C66" s="1" t="s">
        <v>27</v>
      </c>
      <c r="D66" s="5">
        <v>17737</v>
      </c>
      <c r="E66" s="1">
        <v>2021</v>
      </c>
      <c r="F66" s="4">
        <v>56555</v>
      </c>
      <c r="G66" s="1" t="s">
        <v>12</v>
      </c>
      <c r="H66" s="1" t="s">
        <v>13</v>
      </c>
      <c r="I66" s="3">
        <v>44779</v>
      </c>
    </row>
    <row r="67" spans="1:9" x14ac:dyDescent="0.25">
      <c r="A67" s="1" t="s">
        <v>9</v>
      </c>
      <c r="B67" s="1" t="s">
        <v>32</v>
      </c>
      <c r="C67" s="1" t="s">
        <v>22</v>
      </c>
      <c r="D67" s="5">
        <v>6383</v>
      </c>
      <c r="E67" s="1">
        <v>2020</v>
      </c>
      <c r="F67" s="4">
        <v>34890</v>
      </c>
      <c r="G67" s="1" t="s">
        <v>35</v>
      </c>
      <c r="H67" s="1" t="s">
        <v>16</v>
      </c>
      <c r="I67" s="3">
        <v>44810</v>
      </c>
    </row>
    <row r="68" spans="1:9" x14ac:dyDescent="0.25">
      <c r="A68" s="1" t="s">
        <v>20</v>
      </c>
      <c r="B68" s="1" t="s">
        <v>70</v>
      </c>
      <c r="C68" s="1" t="s">
        <v>18</v>
      </c>
      <c r="D68" s="5">
        <v>5000</v>
      </c>
      <c r="E68" s="1">
        <v>2020</v>
      </c>
      <c r="F68" s="4">
        <v>46500</v>
      </c>
      <c r="G68" s="1" t="s">
        <v>37</v>
      </c>
      <c r="H68" s="1" t="s">
        <v>13</v>
      </c>
      <c r="I68" s="3">
        <v>44853</v>
      </c>
    </row>
    <row r="69" spans="1:9" x14ac:dyDescent="0.25">
      <c r="A69" s="1" t="s">
        <v>9</v>
      </c>
      <c r="B69" s="1" t="s">
        <v>32</v>
      </c>
      <c r="C69" s="1" t="s">
        <v>11</v>
      </c>
      <c r="D69" s="5">
        <v>14000</v>
      </c>
      <c r="E69" s="1">
        <v>2019</v>
      </c>
      <c r="F69" s="4">
        <v>25500</v>
      </c>
      <c r="G69" s="1" t="s">
        <v>37</v>
      </c>
      <c r="H69" s="1" t="s">
        <v>13</v>
      </c>
      <c r="I69" s="3">
        <v>44901</v>
      </c>
    </row>
    <row r="70" spans="1:9" x14ac:dyDescent="0.25">
      <c r="A70" s="1" t="s">
        <v>39</v>
      </c>
      <c r="B70" s="1" t="s">
        <v>75</v>
      </c>
      <c r="C70" s="1" t="s">
        <v>18</v>
      </c>
      <c r="D70" s="5">
        <v>14000</v>
      </c>
      <c r="E70" s="1">
        <v>2017</v>
      </c>
      <c r="F70" s="4">
        <v>21800</v>
      </c>
      <c r="G70" s="1" t="s">
        <v>31</v>
      </c>
      <c r="H70" s="1" t="s">
        <v>16</v>
      </c>
      <c r="I70" s="3">
        <v>44731</v>
      </c>
    </row>
    <row r="71" spans="1:9" x14ac:dyDescent="0.25">
      <c r="A71" s="1" t="s">
        <v>39</v>
      </c>
      <c r="B71" s="1" t="s">
        <v>66</v>
      </c>
      <c r="C71" s="1" t="s">
        <v>11</v>
      </c>
      <c r="D71" s="5">
        <v>9500</v>
      </c>
      <c r="E71" s="1">
        <v>2019</v>
      </c>
      <c r="F71" s="4">
        <v>105900</v>
      </c>
      <c r="G71" s="1" t="s">
        <v>31</v>
      </c>
      <c r="H71" s="1" t="s">
        <v>16</v>
      </c>
      <c r="I71" s="3">
        <v>44793</v>
      </c>
    </row>
    <row r="72" spans="1:9" x14ac:dyDescent="0.25">
      <c r="A72" s="1" t="s">
        <v>39</v>
      </c>
      <c r="B72" s="1" t="s">
        <v>68</v>
      </c>
      <c r="C72" s="1" t="s">
        <v>11</v>
      </c>
      <c r="D72" s="5">
        <v>37700</v>
      </c>
      <c r="E72" s="1">
        <v>2017</v>
      </c>
      <c r="F72" s="4">
        <v>74700</v>
      </c>
      <c r="G72" s="1" t="s">
        <v>23</v>
      </c>
      <c r="H72" s="1" t="s">
        <v>13</v>
      </c>
      <c r="I72" s="3">
        <v>44765</v>
      </c>
    </row>
    <row r="73" spans="1:9" x14ac:dyDescent="0.25">
      <c r="A73" s="1" t="s">
        <v>25</v>
      </c>
      <c r="B73" s="1" t="s">
        <v>57</v>
      </c>
      <c r="C73" s="1" t="s">
        <v>11</v>
      </c>
      <c r="D73" s="5">
        <v>24000</v>
      </c>
      <c r="E73" s="1">
        <v>2019</v>
      </c>
      <c r="F73" s="4">
        <v>43900</v>
      </c>
      <c r="G73" s="1" t="s">
        <v>23</v>
      </c>
      <c r="H73" s="1" t="s">
        <v>13</v>
      </c>
      <c r="I73" s="3">
        <v>44708</v>
      </c>
    </row>
    <row r="74" spans="1:9" x14ac:dyDescent="0.25">
      <c r="A74" s="1" t="s">
        <v>39</v>
      </c>
      <c r="B74" s="1" t="s">
        <v>57</v>
      </c>
      <c r="C74" s="1" t="s">
        <v>11</v>
      </c>
      <c r="D74" s="5">
        <v>20000</v>
      </c>
      <c r="E74" s="1">
        <v>2019</v>
      </c>
      <c r="F74" s="4">
        <v>46500</v>
      </c>
      <c r="G74" s="1" t="s">
        <v>19</v>
      </c>
      <c r="H74" s="1" t="s">
        <v>16</v>
      </c>
      <c r="I74" s="3">
        <v>44837</v>
      </c>
    </row>
    <row r="75" spans="1:9" x14ac:dyDescent="0.25">
      <c r="A75" s="1" t="s">
        <v>56</v>
      </c>
      <c r="B75" s="1" t="s">
        <v>57</v>
      </c>
      <c r="C75" s="1" t="s">
        <v>27</v>
      </c>
      <c r="D75" s="5">
        <v>2450</v>
      </c>
      <c r="E75" s="1">
        <v>2021</v>
      </c>
      <c r="F75" s="4">
        <v>27800</v>
      </c>
      <c r="G75" s="1" t="s">
        <v>31</v>
      </c>
      <c r="H75" s="1" t="s">
        <v>24</v>
      </c>
      <c r="I75" s="3">
        <v>44651</v>
      </c>
    </row>
    <row r="76" spans="1:9" x14ac:dyDescent="0.25">
      <c r="A76" s="1" t="s">
        <v>9</v>
      </c>
      <c r="B76" s="1" t="s">
        <v>32</v>
      </c>
      <c r="C76" s="1" t="s">
        <v>11</v>
      </c>
      <c r="D76" s="5">
        <v>28500</v>
      </c>
      <c r="E76" s="1">
        <v>2019</v>
      </c>
      <c r="F76" s="4">
        <v>39800</v>
      </c>
      <c r="G76" s="1" t="s">
        <v>37</v>
      </c>
      <c r="H76" s="1" t="s">
        <v>13</v>
      </c>
      <c r="I76" s="3">
        <v>44665</v>
      </c>
    </row>
    <row r="77" spans="1:9" x14ac:dyDescent="0.25">
      <c r="A77" s="1" t="s">
        <v>20</v>
      </c>
      <c r="B77" s="1" t="s">
        <v>76</v>
      </c>
      <c r="C77" s="1" t="s">
        <v>11</v>
      </c>
      <c r="D77" s="5">
        <v>32700</v>
      </c>
      <c r="E77" s="1">
        <v>2017</v>
      </c>
      <c r="F77" s="4">
        <v>12500</v>
      </c>
      <c r="G77" s="1" t="s">
        <v>23</v>
      </c>
      <c r="H77" s="1" t="s">
        <v>16</v>
      </c>
      <c r="I77" s="3">
        <v>44786</v>
      </c>
    </row>
    <row r="78" spans="1:9" x14ac:dyDescent="0.25">
      <c r="A78" s="1" t="s">
        <v>9</v>
      </c>
      <c r="B78" s="1" t="s">
        <v>70</v>
      </c>
      <c r="C78" s="1" t="s">
        <v>11</v>
      </c>
      <c r="D78" s="5">
        <v>46500</v>
      </c>
      <c r="E78" s="1">
        <v>2018</v>
      </c>
      <c r="F78" s="4">
        <v>32500</v>
      </c>
      <c r="G78" s="1" t="s">
        <v>12</v>
      </c>
      <c r="H78" s="1" t="s">
        <v>13</v>
      </c>
      <c r="I78" s="3">
        <v>44923</v>
      </c>
    </row>
    <row r="79" spans="1:9" x14ac:dyDescent="0.25">
      <c r="A79" s="1" t="s">
        <v>14</v>
      </c>
      <c r="B79" s="1" t="s">
        <v>69</v>
      </c>
      <c r="C79" s="1" t="s">
        <v>11</v>
      </c>
      <c r="D79" s="5">
        <v>39820</v>
      </c>
      <c r="E79" s="1">
        <v>2018</v>
      </c>
      <c r="F79" s="4">
        <v>38900</v>
      </c>
      <c r="G79" s="1" t="s">
        <v>35</v>
      </c>
      <c r="H79" s="1" t="s">
        <v>24</v>
      </c>
      <c r="I79" s="3">
        <v>44655</v>
      </c>
    </row>
    <row r="80" spans="1:9" x14ac:dyDescent="0.25">
      <c r="A80" s="1" t="s">
        <v>46</v>
      </c>
      <c r="B80" s="1" t="s">
        <v>77</v>
      </c>
      <c r="C80" s="1" t="s">
        <v>11</v>
      </c>
      <c r="D80" s="5">
        <v>42000</v>
      </c>
      <c r="E80" s="1">
        <v>2017</v>
      </c>
      <c r="F80" s="4">
        <v>9800</v>
      </c>
      <c r="G80" s="1" t="s">
        <v>19</v>
      </c>
      <c r="H80" s="1" t="s">
        <v>41</v>
      </c>
      <c r="I80" s="3">
        <v>44741</v>
      </c>
    </row>
    <row r="81" spans="1:9" x14ac:dyDescent="0.25">
      <c r="A81" s="1" t="s">
        <v>25</v>
      </c>
      <c r="B81" s="1" t="s">
        <v>70</v>
      </c>
      <c r="C81" s="1" t="s">
        <v>27</v>
      </c>
      <c r="D81" s="5">
        <v>46000</v>
      </c>
      <c r="E81" s="1">
        <v>2018</v>
      </c>
      <c r="F81" s="4">
        <v>51800</v>
      </c>
      <c r="G81" s="1" t="s">
        <v>12</v>
      </c>
      <c r="H81" s="1" t="s">
        <v>16</v>
      </c>
      <c r="I81" s="3">
        <v>44875</v>
      </c>
    </row>
    <row r="82" spans="1:9" x14ac:dyDescent="0.25">
      <c r="A82" s="1" t="s">
        <v>25</v>
      </c>
      <c r="B82" s="1" t="s">
        <v>75</v>
      </c>
      <c r="C82" s="1" t="s">
        <v>22</v>
      </c>
      <c r="D82" s="5">
        <v>24200</v>
      </c>
      <c r="E82" s="1">
        <v>2020</v>
      </c>
      <c r="F82" s="4">
        <v>39000</v>
      </c>
      <c r="G82" s="1" t="s">
        <v>12</v>
      </c>
      <c r="H82" s="1" t="s">
        <v>24</v>
      </c>
      <c r="I82" s="3">
        <v>44755</v>
      </c>
    </row>
    <row r="83" spans="1:9" x14ac:dyDescent="0.25">
      <c r="A83" s="1" t="s">
        <v>29</v>
      </c>
      <c r="B83" s="1" t="s">
        <v>70</v>
      </c>
      <c r="C83" s="1" t="s">
        <v>11</v>
      </c>
      <c r="D83" s="5">
        <v>30330</v>
      </c>
      <c r="E83" s="1">
        <v>2020</v>
      </c>
      <c r="F83" s="4">
        <v>45000</v>
      </c>
      <c r="G83" s="1" t="s">
        <v>31</v>
      </c>
      <c r="H83" s="1" t="s">
        <v>24</v>
      </c>
      <c r="I83" s="3">
        <v>44684</v>
      </c>
    </row>
    <row r="84" spans="1:9" x14ac:dyDescent="0.25">
      <c r="A84" s="1" t="s">
        <v>14</v>
      </c>
      <c r="B84" s="1" t="s">
        <v>54</v>
      </c>
      <c r="C84" s="1" t="s">
        <v>18</v>
      </c>
      <c r="D84" s="5">
        <v>90</v>
      </c>
      <c r="E84" s="1">
        <v>2020</v>
      </c>
      <c r="F84" s="4">
        <v>66890</v>
      </c>
      <c r="G84" s="1" t="s">
        <v>12</v>
      </c>
      <c r="H84" s="1" t="s">
        <v>13</v>
      </c>
      <c r="I84" s="3">
        <v>44907</v>
      </c>
    </row>
    <row r="85" spans="1:9" x14ac:dyDescent="0.25">
      <c r="A85" s="1" t="s">
        <v>25</v>
      </c>
      <c r="B85" s="1" t="s">
        <v>68</v>
      </c>
      <c r="C85" s="1" t="s">
        <v>11</v>
      </c>
      <c r="D85" s="5">
        <v>43000</v>
      </c>
      <c r="E85" s="1">
        <v>2017</v>
      </c>
      <c r="F85" s="4">
        <v>41900</v>
      </c>
      <c r="G85" s="1" t="s">
        <v>23</v>
      </c>
      <c r="H85" s="1" t="s">
        <v>41</v>
      </c>
      <c r="I85" s="3">
        <v>44802</v>
      </c>
    </row>
    <row r="86" spans="1:9" x14ac:dyDescent="0.25">
      <c r="A86" s="1" t="s">
        <v>39</v>
      </c>
      <c r="B86" s="1" t="s">
        <v>57</v>
      </c>
      <c r="C86" s="1" t="s">
        <v>11</v>
      </c>
      <c r="D86" s="5">
        <v>44000</v>
      </c>
      <c r="E86" s="1">
        <v>2017</v>
      </c>
      <c r="F86" s="4">
        <v>50600</v>
      </c>
      <c r="G86" s="1" t="s">
        <v>37</v>
      </c>
      <c r="H86" s="1" t="s">
        <v>13</v>
      </c>
      <c r="I86" s="3">
        <v>44789</v>
      </c>
    </row>
    <row r="87" spans="1:9" x14ac:dyDescent="0.25">
      <c r="A87" s="1" t="s">
        <v>25</v>
      </c>
      <c r="B87" s="1" t="s">
        <v>70</v>
      </c>
      <c r="C87" s="1" t="s">
        <v>27</v>
      </c>
      <c r="D87" s="5">
        <v>46000</v>
      </c>
      <c r="E87" s="1">
        <v>2018</v>
      </c>
      <c r="F87" s="4">
        <v>51800</v>
      </c>
      <c r="G87" s="1" t="s">
        <v>35</v>
      </c>
      <c r="H87" s="1" t="s">
        <v>13</v>
      </c>
      <c r="I87" s="3">
        <v>44821</v>
      </c>
    </row>
    <row r="88" spans="1:9" x14ac:dyDescent="0.25">
      <c r="A88" s="1" t="s">
        <v>52</v>
      </c>
      <c r="B88" s="1" t="s">
        <v>68</v>
      </c>
      <c r="C88" s="1" t="s">
        <v>11</v>
      </c>
      <c r="D88" s="5">
        <v>900</v>
      </c>
      <c r="E88" s="1">
        <v>2015</v>
      </c>
      <c r="F88" s="4">
        <v>41990</v>
      </c>
      <c r="G88" s="1" t="s">
        <v>35</v>
      </c>
      <c r="H88" s="1" t="s">
        <v>13</v>
      </c>
      <c r="I88" s="3">
        <v>44744</v>
      </c>
    </row>
    <row r="89" spans="1:9" x14ac:dyDescent="0.25">
      <c r="A89" s="1" t="s">
        <v>29</v>
      </c>
      <c r="B89" s="1" t="s">
        <v>78</v>
      </c>
      <c r="C89" s="1" t="s">
        <v>11</v>
      </c>
      <c r="D89" s="5">
        <v>49500</v>
      </c>
      <c r="E89" s="1">
        <v>2017</v>
      </c>
      <c r="F89" s="4">
        <v>9900</v>
      </c>
      <c r="G89" s="1" t="s">
        <v>12</v>
      </c>
      <c r="H89" s="1" t="s">
        <v>13</v>
      </c>
      <c r="I89" s="3">
        <v>44744</v>
      </c>
    </row>
    <row r="90" spans="1:9" x14ac:dyDescent="0.25">
      <c r="A90" s="1" t="s">
        <v>52</v>
      </c>
      <c r="B90" s="1" t="s">
        <v>70</v>
      </c>
      <c r="C90" s="1" t="s">
        <v>27</v>
      </c>
      <c r="D90" s="5">
        <v>13400</v>
      </c>
      <c r="E90" s="1">
        <v>2021</v>
      </c>
      <c r="F90" s="4">
        <v>35800</v>
      </c>
      <c r="G90" s="1" t="s">
        <v>37</v>
      </c>
      <c r="H90" s="1" t="s">
        <v>41</v>
      </c>
      <c r="I90" s="3">
        <v>44693</v>
      </c>
    </row>
    <row r="91" spans="1:9" x14ac:dyDescent="0.25">
      <c r="A91" s="1" t="s">
        <v>33</v>
      </c>
      <c r="B91" s="1" t="s">
        <v>34</v>
      </c>
      <c r="C91" s="1" t="s">
        <v>11</v>
      </c>
      <c r="D91" s="5">
        <v>33500</v>
      </c>
      <c r="E91" s="1">
        <v>2017</v>
      </c>
      <c r="F91" s="4">
        <v>13900</v>
      </c>
      <c r="G91" s="1" t="s">
        <v>23</v>
      </c>
      <c r="H91" s="1" t="s">
        <v>16</v>
      </c>
      <c r="I91" s="3">
        <v>44776</v>
      </c>
    </row>
    <row r="92" spans="1:9" x14ac:dyDescent="0.25">
      <c r="A92" s="1" t="s">
        <v>39</v>
      </c>
      <c r="B92" s="1" t="s">
        <v>70</v>
      </c>
      <c r="C92" s="1" t="s">
        <v>22</v>
      </c>
      <c r="D92" s="5">
        <v>128400</v>
      </c>
      <c r="E92" s="1">
        <v>2018</v>
      </c>
      <c r="F92" s="4">
        <v>33800</v>
      </c>
      <c r="G92" s="1" t="s">
        <v>35</v>
      </c>
      <c r="H92" s="1" t="s">
        <v>24</v>
      </c>
      <c r="I92" s="3">
        <v>44904</v>
      </c>
    </row>
    <row r="93" spans="1:9" x14ac:dyDescent="0.25">
      <c r="A93" s="1" t="s">
        <v>25</v>
      </c>
      <c r="B93" s="1" t="s">
        <v>79</v>
      </c>
      <c r="C93" s="1" t="s">
        <v>18</v>
      </c>
      <c r="D93" s="5">
        <v>30600</v>
      </c>
      <c r="E93" s="1">
        <v>2019</v>
      </c>
      <c r="F93" s="4">
        <v>28500</v>
      </c>
      <c r="G93" s="1" t="s">
        <v>31</v>
      </c>
      <c r="H93" s="1" t="s">
        <v>13</v>
      </c>
      <c r="I93" s="3">
        <v>44747</v>
      </c>
    </row>
    <row r="94" spans="1:9" x14ac:dyDescent="0.25">
      <c r="A94" s="1" t="s">
        <v>9</v>
      </c>
      <c r="B94" s="1" t="s">
        <v>72</v>
      </c>
      <c r="C94" s="1" t="s">
        <v>27</v>
      </c>
      <c r="D94" s="5">
        <v>39070</v>
      </c>
      <c r="E94" s="1">
        <v>2017</v>
      </c>
      <c r="F94" s="4">
        <v>31997</v>
      </c>
      <c r="G94" s="1" t="s">
        <v>35</v>
      </c>
      <c r="H94" s="1" t="s">
        <v>41</v>
      </c>
      <c r="I94" s="3">
        <v>44790</v>
      </c>
    </row>
    <row r="95" spans="1:9" x14ac:dyDescent="0.25">
      <c r="A95" s="1" t="s">
        <v>25</v>
      </c>
      <c r="B95" s="1" t="s">
        <v>66</v>
      </c>
      <c r="C95" s="1" t="s">
        <v>27</v>
      </c>
      <c r="D95" s="5">
        <v>38000</v>
      </c>
      <c r="E95" s="1">
        <v>2019</v>
      </c>
      <c r="F95" s="4">
        <v>42999</v>
      </c>
      <c r="G95" s="1" t="s">
        <v>19</v>
      </c>
      <c r="H95" s="1" t="s">
        <v>16</v>
      </c>
      <c r="I95" s="3">
        <v>44657</v>
      </c>
    </row>
    <row r="96" spans="1:9" x14ac:dyDescent="0.25">
      <c r="A96" s="1" t="s">
        <v>39</v>
      </c>
      <c r="B96" s="1" t="s">
        <v>70</v>
      </c>
      <c r="C96" s="1" t="s">
        <v>27</v>
      </c>
      <c r="D96" s="5">
        <v>107500</v>
      </c>
      <c r="E96" s="1">
        <v>2011</v>
      </c>
      <c r="F96" s="4">
        <v>16500</v>
      </c>
      <c r="G96" s="1" t="s">
        <v>37</v>
      </c>
      <c r="H96" s="1" t="s">
        <v>13</v>
      </c>
      <c r="I96" s="3">
        <v>44807</v>
      </c>
    </row>
    <row r="97" spans="1:9" x14ac:dyDescent="0.25">
      <c r="A97" s="1" t="s">
        <v>59</v>
      </c>
      <c r="B97" s="1" t="s">
        <v>80</v>
      </c>
      <c r="C97" s="1" t="s">
        <v>27</v>
      </c>
      <c r="D97" s="5">
        <v>38000</v>
      </c>
      <c r="E97" s="1">
        <v>2017</v>
      </c>
      <c r="F97" s="4">
        <v>33000</v>
      </c>
      <c r="G97" s="1" t="s">
        <v>23</v>
      </c>
      <c r="H97" s="1" t="s">
        <v>41</v>
      </c>
      <c r="I97" s="3">
        <v>44813</v>
      </c>
    </row>
    <row r="98" spans="1:9" x14ac:dyDescent="0.25">
      <c r="A98" s="1" t="s">
        <v>56</v>
      </c>
      <c r="B98" s="1" t="s">
        <v>68</v>
      </c>
      <c r="C98" s="1" t="s">
        <v>11</v>
      </c>
      <c r="D98" s="5">
        <v>158500</v>
      </c>
      <c r="E98" s="1">
        <v>2001</v>
      </c>
      <c r="F98" s="4">
        <v>3300</v>
      </c>
      <c r="G98" s="1" t="s">
        <v>12</v>
      </c>
      <c r="H98" s="1" t="s">
        <v>16</v>
      </c>
      <c r="I98" s="3">
        <v>44849</v>
      </c>
    </row>
    <row r="99" spans="1:9" x14ac:dyDescent="0.25">
      <c r="A99" s="1" t="s">
        <v>9</v>
      </c>
      <c r="B99" s="1" t="s">
        <v>81</v>
      </c>
      <c r="C99" s="1" t="s">
        <v>11</v>
      </c>
      <c r="D99" s="5">
        <v>29000</v>
      </c>
      <c r="E99" s="1">
        <v>2017</v>
      </c>
      <c r="F99" s="4">
        <v>32500</v>
      </c>
      <c r="G99" s="1" t="s">
        <v>37</v>
      </c>
      <c r="H99" s="1" t="s">
        <v>13</v>
      </c>
      <c r="I99" s="3">
        <v>44724</v>
      </c>
    </row>
    <row r="100" spans="1:9" x14ac:dyDescent="0.25">
      <c r="A100" s="1" t="s">
        <v>39</v>
      </c>
      <c r="B100" s="1" t="s">
        <v>68</v>
      </c>
      <c r="C100" s="1" t="s">
        <v>11</v>
      </c>
      <c r="D100" s="5">
        <v>67000</v>
      </c>
      <c r="E100" s="1">
        <v>2007</v>
      </c>
      <c r="F100" s="4">
        <v>26900</v>
      </c>
      <c r="G100" s="1" t="s">
        <v>23</v>
      </c>
      <c r="H100" s="1" t="s">
        <v>24</v>
      </c>
      <c r="I100" s="3">
        <v>44898</v>
      </c>
    </row>
    <row r="101" spans="1:9" x14ac:dyDescent="0.25">
      <c r="A101" s="1" t="s">
        <v>25</v>
      </c>
      <c r="B101" s="1" t="s">
        <v>70</v>
      </c>
      <c r="C101" s="1" t="s">
        <v>18</v>
      </c>
      <c r="D101" s="5">
        <v>0</v>
      </c>
      <c r="E101" s="1">
        <v>2022</v>
      </c>
      <c r="F101" s="4">
        <v>113900</v>
      </c>
      <c r="G101" s="1" t="s">
        <v>31</v>
      </c>
      <c r="H101" s="1" t="s">
        <v>16</v>
      </c>
      <c r="I101" s="3">
        <v>44802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2BD04-264E-4ADC-AD04-00A01837C6F5}">
  <dimension ref="A1:R101"/>
  <sheetViews>
    <sheetView workbookViewId="0">
      <selection activeCell="K10" sqref="K10"/>
    </sheetView>
  </sheetViews>
  <sheetFormatPr baseColWidth="10" defaultColWidth="9.140625" defaultRowHeight="15" x14ac:dyDescent="0.25"/>
  <cols>
    <col min="1" max="1" width="15.85546875" customWidth="1"/>
    <col min="2" max="2" width="22.5703125" bestFit="1" customWidth="1"/>
    <col min="3" max="9" width="15.85546875" customWidth="1"/>
    <col min="11" max="11" width="14.85546875" bestFit="1" customWidth="1"/>
    <col min="12" max="12" width="12.5703125" bestFit="1" customWidth="1"/>
    <col min="18" max="18" width="14.140625" bestFit="1" customWidth="1"/>
  </cols>
  <sheetData>
    <row r="1" spans="1:1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K1" s="2" t="s">
        <v>0</v>
      </c>
      <c r="L1" s="2" t="s">
        <v>1</v>
      </c>
      <c r="M1" s="2" t="s">
        <v>2</v>
      </c>
      <c r="N1" s="2" t="s">
        <v>3</v>
      </c>
      <c r="O1" s="2" t="s">
        <v>4</v>
      </c>
      <c r="P1" s="2" t="s">
        <v>5</v>
      </c>
      <c r="Q1" s="2" t="s">
        <v>6</v>
      </c>
      <c r="R1" s="2" t="s">
        <v>7</v>
      </c>
    </row>
    <row r="2" spans="1:18" x14ac:dyDescent="0.25">
      <c r="A2" s="1" t="s">
        <v>9</v>
      </c>
      <c r="B2" s="1" t="s">
        <v>10</v>
      </c>
      <c r="C2" s="1" t="s">
        <v>11</v>
      </c>
      <c r="D2" s="5">
        <v>88900</v>
      </c>
      <c r="E2" s="1">
        <v>2011</v>
      </c>
      <c r="F2" s="4">
        <v>9900</v>
      </c>
      <c r="G2" s="1" t="s">
        <v>12</v>
      </c>
      <c r="H2" s="1" t="s">
        <v>13</v>
      </c>
      <c r="I2" s="3">
        <v>44563</v>
      </c>
      <c r="K2" t="s">
        <v>14</v>
      </c>
      <c r="Q2" t="s">
        <v>19</v>
      </c>
      <c r="R2" t="s">
        <v>41</v>
      </c>
    </row>
    <row r="3" spans="1:18" x14ac:dyDescent="0.25">
      <c r="A3" s="1" t="s">
        <v>14</v>
      </c>
      <c r="B3" s="1" t="s">
        <v>15</v>
      </c>
      <c r="C3" s="1" t="s">
        <v>11</v>
      </c>
      <c r="D3" s="5">
        <v>61300</v>
      </c>
      <c r="E3" s="1">
        <v>2017</v>
      </c>
      <c r="F3" s="4">
        <v>15300</v>
      </c>
      <c r="G3" s="1" t="s">
        <v>12</v>
      </c>
      <c r="H3" s="1" t="s">
        <v>16</v>
      </c>
      <c r="I3" s="3">
        <v>44579</v>
      </c>
      <c r="K3" t="s">
        <v>25</v>
      </c>
      <c r="Q3" t="s">
        <v>19</v>
      </c>
      <c r="R3" t="s">
        <v>41</v>
      </c>
    </row>
    <row r="4" spans="1:18" x14ac:dyDescent="0.25">
      <c r="A4" s="1" t="s">
        <v>9</v>
      </c>
      <c r="B4" s="1" t="s">
        <v>17</v>
      </c>
      <c r="C4" s="1" t="s">
        <v>18</v>
      </c>
      <c r="D4" s="5">
        <v>71700</v>
      </c>
      <c r="E4" s="1">
        <v>2015</v>
      </c>
      <c r="F4" s="4">
        <v>16500</v>
      </c>
      <c r="G4" s="1" t="s">
        <v>19</v>
      </c>
      <c r="H4" s="1" t="s">
        <v>13</v>
      </c>
      <c r="I4" s="3">
        <v>44586</v>
      </c>
      <c r="K4" t="s">
        <v>39</v>
      </c>
      <c r="Q4" t="s">
        <v>19</v>
      </c>
      <c r="R4" t="s">
        <v>41</v>
      </c>
    </row>
    <row r="5" spans="1:18" x14ac:dyDescent="0.25">
      <c r="A5" s="1" t="s">
        <v>20</v>
      </c>
      <c r="B5" s="1" t="s">
        <v>21</v>
      </c>
      <c r="C5" s="1" t="s">
        <v>22</v>
      </c>
      <c r="D5" s="5">
        <v>25</v>
      </c>
      <c r="E5" s="1">
        <v>2022</v>
      </c>
      <c r="F5" s="4">
        <v>30450</v>
      </c>
      <c r="G5" s="1" t="s">
        <v>23</v>
      </c>
      <c r="H5" s="1" t="s">
        <v>24</v>
      </c>
      <c r="I5" s="3">
        <v>44591</v>
      </c>
      <c r="K5" t="s">
        <v>14</v>
      </c>
      <c r="Q5" t="s">
        <v>23</v>
      </c>
      <c r="R5" t="s">
        <v>41</v>
      </c>
    </row>
    <row r="6" spans="1:18" x14ac:dyDescent="0.25">
      <c r="A6" s="1" t="s">
        <v>25</v>
      </c>
      <c r="B6" s="1" t="s">
        <v>26</v>
      </c>
      <c r="C6" s="1" t="s">
        <v>27</v>
      </c>
      <c r="D6" s="5">
        <v>5</v>
      </c>
      <c r="E6" s="1">
        <v>2022</v>
      </c>
      <c r="F6" s="4">
        <v>64900</v>
      </c>
      <c r="G6" s="1" t="s">
        <v>28</v>
      </c>
      <c r="H6" s="1" t="s">
        <v>24</v>
      </c>
      <c r="I6" s="3">
        <v>44597</v>
      </c>
      <c r="K6" t="s">
        <v>25</v>
      </c>
      <c r="Q6" t="s">
        <v>23</v>
      </c>
      <c r="R6" t="s">
        <v>41</v>
      </c>
    </row>
    <row r="7" spans="1:18" x14ac:dyDescent="0.25">
      <c r="A7" s="1" t="s">
        <v>29</v>
      </c>
      <c r="B7" s="1" t="s">
        <v>30</v>
      </c>
      <c r="C7" s="1" t="s">
        <v>22</v>
      </c>
      <c r="D7" s="5">
        <v>4000</v>
      </c>
      <c r="E7" s="1">
        <v>2021</v>
      </c>
      <c r="F7" s="4">
        <v>41990</v>
      </c>
      <c r="G7" s="1" t="s">
        <v>31</v>
      </c>
      <c r="H7" s="1" t="s">
        <v>16</v>
      </c>
      <c r="I7" s="3">
        <v>44607</v>
      </c>
      <c r="K7" t="s">
        <v>39</v>
      </c>
      <c r="Q7" t="s">
        <v>23</v>
      </c>
      <c r="R7" t="s">
        <v>41</v>
      </c>
    </row>
    <row r="8" spans="1:18" x14ac:dyDescent="0.25">
      <c r="A8" s="1" t="s">
        <v>9</v>
      </c>
      <c r="B8" s="1" t="s">
        <v>32</v>
      </c>
      <c r="C8" s="1" t="s">
        <v>11</v>
      </c>
      <c r="D8" s="5">
        <v>14208</v>
      </c>
      <c r="E8" s="1">
        <v>2016</v>
      </c>
      <c r="F8" s="4">
        <v>43900</v>
      </c>
      <c r="G8" s="1" t="s">
        <v>12</v>
      </c>
      <c r="H8" s="1" t="s">
        <v>16</v>
      </c>
      <c r="I8" s="3">
        <v>44610</v>
      </c>
      <c r="K8" s="22" t="s">
        <v>89</v>
      </c>
      <c r="L8" s="20"/>
    </row>
    <row r="9" spans="1:18" x14ac:dyDescent="0.25">
      <c r="A9" s="1" t="s">
        <v>33</v>
      </c>
      <c r="B9" s="1" t="s">
        <v>34</v>
      </c>
      <c r="C9" s="1" t="s">
        <v>11</v>
      </c>
      <c r="D9" s="5">
        <v>3000</v>
      </c>
      <c r="E9" s="1">
        <v>2021</v>
      </c>
      <c r="F9" s="4">
        <v>29500</v>
      </c>
      <c r="G9" s="1" t="s">
        <v>35</v>
      </c>
      <c r="H9" s="1" t="s">
        <v>24</v>
      </c>
      <c r="I9" s="3">
        <v>44587</v>
      </c>
      <c r="K9" s="21">
        <f>DAVERAGE(A1:H101,F1,K1:R7)</f>
        <v>42440</v>
      </c>
      <c r="L9" s="20"/>
    </row>
    <row r="10" spans="1:18" x14ac:dyDescent="0.25">
      <c r="A10" s="1" t="s">
        <v>33</v>
      </c>
      <c r="B10" s="1" t="s">
        <v>34</v>
      </c>
      <c r="C10" s="1" t="s">
        <v>11</v>
      </c>
      <c r="D10" s="5">
        <v>5</v>
      </c>
      <c r="E10" s="1">
        <v>2021</v>
      </c>
      <c r="F10" s="4">
        <v>29450</v>
      </c>
      <c r="G10" s="1" t="s">
        <v>19</v>
      </c>
      <c r="H10" s="1" t="s">
        <v>13</v>
      </c>
      <c r="I10" s="3">
        <v>44583</v>
      </c>
    </row>
    <row r="11" spans="1:18" x14ac:dyDescent="0.25">
      <c r="A11" s="1" t="s">
        <v>33</v>
      </c>
      <c r="B11" s="1" t="s">
        <v>36</v>
      </c>
      <c r="C11" s="1" t="s">
        <v>11</v>
      </c>
      <c r="D11" s="5">
        <v>42800</v>
      </c>
      <c r="E11" s="1">
        <v>2020</v>
      </c>
      <c r="F11" s="4">
        <v>31800</v>
      </c>
      <c r="G11" s="1" t="s">
        <v>37</v>
      </c>
      <c r="H11" s="1" t="s">
        <v>16</v>
      </c>
      <c r="I11" s="3">
        <v>44588</v>
      </c>
    </row>
    <row r="12" spans="1:18" x14ac:dyDescent="0.25">
      <c r="A12" s="1" t="s">
        <v>9</v>
      </c>
      <c r="B12" s="1" t="s">
        <v>38</v>
      </c>
      <c r="C12" s="1" t="s">
        <v>27</v>
      </c>
      <c r="D12" s="5">
        <v>48000</v>
      </c>
      <c r="E12" s="1">
        <v>2021</v>
      </c>
      <c r="F12" s="4">
        <v>18900</v>
      </c>
      <c r="G12" s="1" t="s">
        <v>12</v>
      </c>
      <c r="H12" s="1" t="s">
        <v>16</v>
      </c>
      <c r="I12" s="3">
        <v>44616</v>
      </c>
    </row>
    <row r="13" spans="1:18" x14ac:dyDescent="0.25">
      <c r="A13" s="1" t="s">
        <v>14</v>
      </c>
      <c r="B13" s="1" t="s">
        <v>15</v>
      </c>
      <c r="C13" s="1" t="s">
        <v>27</v>
      </c>
      <c r="D13" s="5">
        <v>116000</v>
      </c>
      <c r="E13" s="1">
        <v>2017</v>
      </c>
      <c r="F13" s="4">
        <v>49500</v>
      </c>
      <c r="G13" s="1" t="s">
        <v>37</v>
      </c>
      <c r="H13" s="1" t="s">
        <v>13</v>
      </c>
      <c r="I13" s="3">
        <v>44895</v>
      </c>
    </row>
    <row r="14" spans="1:18" x14ac:dyDescent="0.25">
      <c r="A14" s="1" t="s">
        <v>39</v>
      </c>
      <c r="B14" s="1" t="s">
        <v>40</v>
      </c>
      <c r="C14" s="1" t="s">
        <v>27</v>
      </c>
      <c r="D14" s="5">
        <v>72000</v>
      </c>
      <c r="E14" s="1">
        <v>2019</v>
      </c>
      <c r="F14" s="4">
        <v>72500</v>
      </c>
      <c r="G14" s="1" t="s">
        <v>23</v>
      </c>
      <c r="H14" s="1" t="s">
        <v>41</v>
      </c>
      <c r="I14" s="3">
        <v>44686</v>
      </c>
    </row>
    <row r="15" spans="1:18" x14ac:dyDescent="0.25">
      <c r="A15" s="1" t="s">
        <v>29</v>
      </c>
      <c r="B15" s="1" t="s">
        <v>42</v>
      </c>
      <c r="C15" s="1" t="s">
        <v>11</v>
      </c>
      <c r="D15" s="5">
        <v>7000</v>
      </c>
      <c r="E15" s="1">
        <v>2021</v>
      </c>
      <c r="F15" s="4">
        <v>45800</v>
      </c>
      <c r="G15" s="1" t="s">
        <v>35</v>
      </c>
      <c r="H15" s="1" t="s">
        <v>43</v>
      </c>
      <c r="I15" s="3">
        <v>44844</v>
      </c>
    </row>
    <row r="16" spans="1:18" x14ac:dyDescent="0.25">
      <c r="A16" s="1" t="s">
        <v>14</v>
      </c>
      <c r="B16" s="1" t="s">
        <v>44</v>
      </c>
      <c r="C16" s="1" t="s">
        <v>11</v>
      </c>
      <c r="D16" s="5">
        <v>55</v>
      </c>
      <c r="E16" s="1">
        <v>2021</v>
      </c>
      <c r="F16" s="4">
        <v>99900</v>
      </c>
      <c r="G16" s="1" t="s">
        <v>28</v>
      </c>
      <c r="H16" s="1" t="s">
        <v>41</v>
      </c>
      <c r="I16" s="3">
        <v>44908</v>
      </c>
    </row>
    <row r="17" spans="1:9" x14ac:dyDescent="0.25">
      <c r="A17" s="1" t="s">
        <v>9</v>
      </c>
      <c r="B17" s="1" t="s">
        <v>45</v>
      </c>
      <c r="C17" s="1" t="s">
        <v>11</v>
      </c>
      <c r="D17" s="5">
        <v>5500</v>
      </c>
      <c r="E17" s="1">
        <v>2021</v>
      </c>
      <c r="F17" s="4">
        <v>25869</v>
      </c>
      <c r="G17" s="1" t="s">
        <v>35</v>
      </c>
      <c r="H17" s="1" t="s">
        <v>16</v>
      </c>
      <c r="I17" s="3">
        <v>44593</v>
      </c>
    </row>
    <row r="18" spans="1:9" x14ac:dyDescent="0.25">
      <c r="A18" s="1" t="s">
        <v>46</v>
      </c>
      <c r="B18" s="6" t="s">
        <v>47</v>
      </c>
      <c r="C18" s="1" t="s">
        <v>22</v>
      </c>
      <c r="D18" s="5">
        <v>3000</v>
      </c>
      <c r="E18" s="1">
        <v>2021</v>
      </c>
      <c r="F18" s="4">
        <v>23900</v>
      </c>
      <c r="G18" s="1" t="s">
        <v>37</v>
      </c>
      <c r="H18" s="1" t="s">
        <v>13</v>
      </c>
      <c r="I18" s="3">
        <v>44876</v>
      </c>
    </row>
    <row r="19" spans="1:9" x14ac:dyDescent="0.25">
      <c r="A19" s="1" t="s">
        <v>25</v>
      </c>
      <c r="B19" s="1" t="s">
        <v>48</v>
      </c>
      <c r="C19" s="1" t="s">
        <v>18</v>
      </c>
      <c r="D19" s="5">
        <v>9900</v>
      </c>
      <c r="E19" s="1">
        <v>2020</v>
      </c>
      <c r="F19" s="4">
        <v>39800</v>
      </c>
      <c r="G19" s="1" t="s">
        <v>12</v>
      </c>
      <c r="H19" s="1" t="s">
        <v>24</v>
      </c>
      <c r="I19" s="3">
        <v>44818</v>
      </c>
    </row>
    <row r="20" spans="1:9" x14ac:dyDescent="0.25">
      <c r="A20" s="1" t="s">
        <v>9</v>
      </c>
      <c r="B20" s="1" t="s">
        <v>49</v>
      </c>
      <c r="C20" s="1" t="s">
        <v>11</v>
      </c>
      <c r="D20" s="5">
        <v>3845</v>
      </c>
      <c r="E20" s="1">
        <v>2021</v>
      </c>
      <c r="F20" s="4">
        <v>31900</v>
      </c>
      <c r="G20" s="1" t="s">
        <v>35</v>
      </c>
      <c r="H20" s="1" t="s">
        <v>24</v>
      </c>
      <c r="I20" s="3">
        <v>44816</v>
      </c>
    </row>
    <row r="21" spans="1:9" x14ac:dyDescent="0.25">
      <c r="A21" s="1" t="s">
        <v>14</v>
      </c>
      <c r="B21" s="1" t="s">
        <v>50</v>
      </c>
      <c r="C21" s="1" t="s">
        <v>11</v>
      </c>
      <c r="D21" s="5">
        <v>11500</v>
      </c>
      <c r="E21" s="1">
        <v>2021</v>
      </c>
      <c r="F21" s="4">
        <v>58900</v>
      </c>
      <c r="G21" s="1" t="s">
        <v>37</v>
      </c>
      <c r="H21" s="1" t="s">
        <v>16</v>
      </c>
      <c r="I21" s="3">
        <v>44087</v>
      </c>
    </row>
    <row r="22" spans="1:9" x14ac:dyDescent="0.25">
      <c r="A22" s="1" t="s">
        <v>25</v>
      </c>
      <c r="B22" s="1" t="s">
        <v>51</v>
      </c>
      <c r="C22" s="1" t="s">
        <v>11</v>
      </c>
      <c r="D22" s="5">
        <v>26222</v>
      </c>
      <c r="E22" s="1">
        <v>2020</v>
      </c>
      <c r="F22" s="4">
        <v>64900</v>
      </c>
      <c r="G22" s="1" t="s">
        <v>19</v>
      </c>
      <c r="H22" s="1" t="s">
        <v>13</v>
      </c>
      <c r="I22" s="3">
        <v>44644</v>
      </c>
    </row>
    <row r="23" spans="1:9" x14ac:dyDescent="0.25">
      <c r="A23" s="1" t="s">
        <v>52</v>
      </c>
      <c r="B23" s="1" t="s">
        <v>53</v>
      </c>
      <c r="C23" s="1" t="s">
        <v>27</v>
      </c>
      <c r="D23" s="5">
        <v>13400</v>
      </c>
      <c r="E23" s="1">
        <v>2021</v>
      </c>
      <c r="F23" s="4">
        <v>35800</v>
      </c>
      <c r="G23" s="1" t="s">
        <v>28</v>
      </c>
      <c r="H23" s="1" t="s">
        <v>41</v>
      </c>
      <c r="I23" s="3">
        <v>44907</v>
      </c>
    </row>
    <row r="24" spans="1:9" x14ac:dyDescent="0.25">
      <c r="A24" s="1" t="s">
        <v>25</v>
      </c>
      <c r="B24" s="1" t="s">
        <v>48</v>
      </c>
      <c r="C24" s="1" t="s">
        <v>18</v>
      </c>
      <c r="D24" s="5">
        <v>30600</v>
      </c>
      <c r="E24" s="1">
        <v>2020</v>
      </c>
      <c r="F24" s="4">
        <v>28600</v>
      </c>
      <c r="G24" s="1" t="s">
        <v>12</v>
      </c>
      <c r="H24" s="1" t="s">
        <v>13</v>
      </c>
      <c r="I24" s="3">
        <v>44804</v>
      </c>
    </row>
    <row r="25" spans="1:9" x14ac:dyDescent="0.25">
      <c r="A25" s="1" t="s">
        <v>25</v>
      </c>
      <c r="B25" s="1" t="s">
        <v>54</v>
      </c>
      <c r="C25" s="1" t="s">
        <v>27</v>
      </c>
      <c r="D25" s="5">
        <v>38000</v>
      </c>
      <c r="E25" s="1">
        <v>2019</v>
      </c>
      <c r="F25" s="4">
        <v>42999</v>
      </c>
      <c r="G25" s="1" t="s">
        <v>35</v>
      </c>
      <c r="H25" s="1" t="s">
        <v>24</v>
      </c>
      <c r="I25" s="3">
        <v>44865</v>
      </c>
    </row>
    <row r="26" spans="1:9" x14ac:dyDescent="0.25">
      <c r="A26" s="1" t="s">
        <v>25</v>
      </c>
      <c r="B26" s="1" t="s">
        <v>55</v>
      </c>
      <c r="C26" s="1" t="s">
        <v>27</v>
      </c>
      <c r="D26" s="5">
        <v>25000</v>
      </c>
      <c r="E26" s="1">
        <v>2019</v>
      </c>
      <c r="F26" s="4">
        <v>79999</v>
      </c>
      <c r="G26" s="1" t="s">
        <v>37</v>
      </c>
      <c r="H26" s="1" t="s">
        <v>41</v>
      </c>
      <c r="I26" s="3">
        <v>44606</v>
      </c>
    </row>
    <row r="27" spans="1:9" x14ac:dyDescent="0.25">
      <c r="A27" s="1" t="s">
        <v>56</v>
      </c>
      <c r="B27" s="1" t="s">
        <v>57</v>
      </c>
      <c r="C27" s="1" t="s">
        <v>11</v>
      </c>
      <c r="D27" s="5">
        <v>18000</v>
      </c>
      <c r="E27" s="1">
        <v>2019</v>
      </c>
      <c r="F27" s="4">
        <v>32600</v>
      </c>
      <c r="G27" s="1" t="s">
        <v>35</v>
      </c>
      <c r="H27" s="1" t="s">
        <v>16</v>
      </c>
      <c r="I27" s="3">
        <v>44911</v>
      </c>
    </row>
    <row r="28" spans="1:9" x14ac:dyDescent="0.25">
      <c r="A28" s="1" t="s">
        <v>9</v>
      </c>
      <c r="B28" s="1" t="s">
        <v>58</v>
      </c>
      <c r="C28" s="1" t="s">
        <v>11</v>
      </c>
      <c r="D28" s="5">
        <v>75700</v>
      </c>
      <c r="E28" s="1">
        <v>2019</v>
      </c>
      <c r="F28" s="4">
        <v>36600</v>
      </c>
      <c r="G28" s="1" t="s">
        <v>19</v>
      </c>
      <c r="H28" s="1" t="s">
        <v>41</v>
      </c>
      <c r="I28" s="3">
        <v>44711</v>
      </c>
    </row>
    <row r="29" spans="1:9" x14ac:dyDescent="0.25">
      <c r="A29" s="1" t="s">
        <v>59</v>
      </c>
      <c r="B29" s="1" t="s">
        <v>60</v>
      </c>
      <c r="C29" s="1" t="s">
        <v>22</v>
      </c>
      <c r="D29" s="5">
        <v>1000</v>
      </c>
      <c r="E29" s="1">
        <v>2021</v>
      </c>
      <c r="F29" s="4">
        <v>43100</v>
      </c>
      <c r="G29" s="1" t="s">
        <v>37</v>
      </c>
      <c r="H29" s="1" t="s">
        <v>13</v>
      </c>
      <c r="I29" s="3">
        <v>44818</v>
      </c>
    </row>
    <row r="30" spans="1:9" x14ac:dyDescent="0.25">
      <c r="A30" s="1" t="s">
        <v>39</v>
      </c>
      <c r="B30" s="1" t="s">
        <v>61</v>
      </c>
      <c r="C30" s="1" t="s">
        <v>22</v>
      </c>
      <c r="D30" s="5">
        <v>1000</v>
      </c>
      <c r="E30" s="1">
        <v>2022</v>
      </c>
      <c r="F30" s="4">
        <v>139400</v>
      </c>
      <c r="G30" s="1" t="s">
        <v>23</v>
      </c>
      <c r="H30" s="1" t="s">
        <v>16</v>
      </c>
      <c r="I30" s="3">
        <v>44877</v>
      </c>
    </row>
    <row r="31" spans="1:9" x14ac:dyDescent="0.25">
      <c r="A31" s="1" t="s">
        <v>25</v>
      </c>
      <c r="B31" s="1" t="s">
        <v>48</v>
      </c>
      <c r="C31" s="1" t="s">
        <v>18</v>
      </c>
      <c r="D31" s="5">
        <v>1000</v>
      </c>
      <c r="E31" s="1">
        <v>2022</v>
      </c>
      <c r="F31" s="4">
        <v>42900</v>
      </c>
      <c r="G31" s="1" t="s">
        <v>19</v>
      </c>
      <c r="H31" s="1" t="s">
        <v>16</v>
      </c>
      <c r="I31" s="3">
        <v>44878</v>
      </c>
    </row>
    <row r="32" spans="1:9" x14ac:dyDescent="0.25">
      <c r="A32" s="1" t="s">
        <v>39</v>
      </c>
      <c r="B32" s="1" t="s">
        <v>62</v>
      </c>
      <c r="C32" s="1" t="s">
        <v>18</v>
      </c>
      <c r="D32" s="5">
        <v>1000</v>
      </c>
      <c r="E32" s="1">
        <v>2021</v>
      </c>
      <c r="F32" s="4">
        <v>58700</v>
      </c>
      <c r="G32" s="1" t="s">
        <v>12</v>
      </c>
      <c r="H32" s="1" t="s">
        <v>24</v>
      </c>
      <c r="I32" s="3">
        <v>44665</v>
      </c>
    </row>
    <row r="33" spans="1:9" x14ac:dyDescent="0.25">
      <c r="A33" s="1" t="s">
        <v>9</v>
      </c>
      <c r="B33" s="1" t="s">
        <v>63</v>
      </c>
      <c r="C33" s="1" t="s">
        <v>18</v>
      </c>
      <c r="D33" s="5">
        <v>21500</v>
      </c>
      <c r="E33" s="1">
        <v>2017</v>
      </c>
      <c r="F33" s="4">
        <v>15400</v>
      </c>
      <c r="G33" s="1" t="s">
        <v>35</v>
      </c>
      <c r="H33" s="1" t="s">
        <v>13</v>
      </c>
      <c r="I33" s="3">
        <v>44637</v>
      </c>
    </row>
    <row r="34" spans="1:9" x14ac:dyDescent="0.25">
      <c r="A34" s="1" t="s">
        <v>25</v>
      </c>
      <c r="B34" s="1" t="s">
        <v>64</v>
      </c>
      <c r="C34" s="1" t="s">
        <v>27</v>
      </c>
      <c r="D34" s="5">
        <v>50000</v>
      </c>
      <c r="E34" s="1">
        <v>2019</v>
      </c>
      <c r="F34" s="4">
        <v>30000</v>
      </c>
      <c r="G34" s="1" t="s">
        <v>23</v>
      </c>
      <c r="H34" s="1" t="s">
        <v>41</v>
      </c>
      <c r="I34" s="3">
        <v>44917</v>
      </c>
    </row>
    <row r="35" spans="1:9" x14ac:dyDescent="0.25">
      <c r="A35" s="1" t="s">
        <v>9</v>
      </c>
      <c r="B35" s="1" t="s">
        <v>65</v>
      </c>
      <c r="C35" s="1" t="s">
        <v>11</v>
      </c>
      <c r="D35" s="5">
        <v>50000</v>
      </c>
      <c r="E35" s="1">
        <v>2018</v>
      </c>
      <c r="F35" s="4">
        <v>23500</v>
      </c>
      <c r="G35" s="1" t="s">
        <v>35</v>
      </c>
      <c r="H35" s="1" t="s">
        <v>24</v>
      </c>
      <c r="I35" s="3">
        <v>44682</v>
      </c>
    </row>
    <row r="36" spans="1:9" x14ac:dyDescent="0.25">
      <c r="A36" s="1" t="s">
        <v>39</v>
      </c>
      <c r="B36" s="1" t="s">
        <v>54</v>
      </c>
      <c r="C36" s="1" t="s">
        <v>11</v>
      </c>
      <c r="D36" s="5">
        <v>50000</v>
      </c>
      <c r="E36" s="1">
        <v>2017</v>
      </c>
      <c r="F36" s="4">
        <v>33900</v>
      </c>
      <c r="G36" s="1" t="s">
        <v>12</v>
      </c>
      <c r="H36" s="1" t="s">
        <v>13</v>
      </c>
      <c r="I36" s="3">
        <v>44816</v>
      </c>
    </row>
    <row r="37" spans="1:9" x14ac:dyDescent="0.25">
      <c r="A37" s="1" t="s">
        <v>56</v>
      </c>
      <c r="B37" s="1" t="s">
        <v>66</v>
      </c>
      <c r="C37" s="1" t="s">
        <v>27</v>
      </c>
      <c r="D37" s="5">
        <v>50000</v>
      </c>
      <c r="E37" s="1">
        <v>2015</v>
      </c>
      <c r="F37" s="4">
        <v>18800</v>
      </c>
      <c r="G37" s="1" t="s">
        <v>23</v>
      </c>
      <c r="H37" s="1" t="s">
        <v>16</v>
      </c>
      <c r="I37" s="3">
        <v>44653</v>
      </c>
    </row>
    <row r="38" spans="1:9" x14ac:dyDescent="0.25">
      <c r="A38" s="1" t="s">
        <v>14</v>
      </c>
      <c r="B38" s="1" t="s">
        <v>54</v>
      </c>
      <c r="C38" s="1" t="s">
        <v>27</v>
      </c>
      <c r="D38" s="5">
        <v>50000</v>
      </c>
      <c r="E38" s="1">
        <v>2018</v>
      </c>
      <c r="F38" s="4">
        <v>30900</v>
      </c>
      <c r="G38" s="1" t="s">
        <v>37</v>
      </c>
      <c r="H38" s="1" t="s">
        <v>41</v>
      </c>
      <c r="I38" s="3">
        <v>44638</v>
      </c>
    </row>
    <row r="39" spans="1:9" x14ac:dyDescent="0.25">
      <c r="A39" s="1" t="s">
        <v>39</v>
      </c>
      <c r="B39" s="1" t="s">
        <v>57</v>
      </c>
      <c r="C39" s="1" t="s">
        <v>11</v>
      </c>
      <c r="D39" s="5">
        <v>41900</v>
      </c>
      <c r="E39" s="1">
        <v>2017</v>
      </c>
      <c r="F39" s="4">
        <v>55900</v>
      </c>
      <c r="G39" s="1" t="s">
        <v>67</v>
      </c>
      <c r="H39" s="1" t="s">
        <v>24</v>
      </c>
      <c r="I39" s="3">
        <v>44856</v>
      </c>
    </row>
    <row r="40" spans="1:9" x14ac:dyDescent="0.25">
      <c r="A40" s="1" t="s">
        <v>39</v>
      </c>
      <c r="B40" s="1" t="s">
        <v>66</v>
      </c>
      <c r="C40" s="1" t="s">
        <v>11</v>
      </c>
      <c r="D40" s="5">
        <v>50000</v>
      </c>
      <c r="E40" s="1">
        <v>2019</v>
      </c>
      <c r="F40" s="4">
        <v>43980</v>
      </c>
      <c r="G40" s="1" t="s">
        <v>31</v>
      </c>
      <c r="H40" s="1" t="s">
        <v>16</v>
      </c>
      <c r="I40" s="3">
        <v>44807</v>
      </c>
    </row>
    <row r="41" spans="1:9" x14ac:dyDescent="0.25">
      <c r="A41" s="1" t="s">
        <v>25</v>
      </c>
      <c r="B41" s="1" t="s">
        <v>68</v>
      </c>
      <c r="C41" s="1" t="s">
        <v>11</v>
      </c>
      <c r="D41" s="5">
        <v>18250</v>
      </c>
      <c r="E41" s="1">
        <v>2017</v>
      </c>
      <c r="F41" s="4">
        <v>31900</v>
      </c>
      <c r="G41" s="1" t="s">
        <v>31</v>
      </c>
      <c r="H41" s="1" t="s">
        <v>13</v>
      </c>
      <c r="I41" s="3">
        <v>44633</v>
      </c>
    </row>
    <row r="42" spans="1:9" x14ac:dyDescent="0.25">
      <c r="A42" s="1" t="s">
        <v>39</v>
      </c>
      <c r="B42" s="1" t="s">
        <v>69</v>
      </c>
      <c r="C42" s="1" t="s">
        <v>11</v>
      </c>
      <c r="D42" s="5">
        <v>43300</v>
      </c>
      <c r="E42" s="1">
        <v>2017</v>
      </c>
      <c r="F42" s="4">
        <v>34900</v>
      </c>
      <c r="G42" s="1" t="s">
        <v>19</v>
      </c>
      <c r="H42" s="1" t="s">
        <v>41</v>
      </c>
      <c r="I42" s="3">
        <v>44817</v>
      </c>
    </row>
    <row r="43" spans="1:9" x14ac:dyDescent="0.25">
      <c r="A43" s="1" t="s">
        <v>39</v>
      </c>
      <c r="B43" s="1" t="s">
        <v>57</v>
      </c>
      <c r="C43" s="1" t="s">
        <v>27</v>
      </c>
      <c r="D43" s="5">
        <v>37730</v>
      </c>
      <c r="E43" s="1">
        <v>2017</v>
      </c>
      <c r="F43" s="4">
        <v>28500</v>
      </c>
      <c r="G43" s="1" t="s">
        <v>12</v>
      </c>
      <c r="H43" s="1" t="s">
        <v>16</v>
      </c>
      <c r="I43" s="3">
        <v>44859</v>
      </c>
    </row>
    <row r="44" spans="1:9" x14ac:dyDescent="0.25">
      <c r="A44" s="1" t="s">
        <v>52</v>
      </c>
      <c r="B44" s="1" t="s">
        <v>57</v>
      </c>
      <c r="C44" s="1" t="s">
        <v>18</v>
      </c>
      <c r="D44" s="5">
        <v>14100</v>
      </c>
      <c r="E44" s="1">
        <v>2017</v>
      </c>
      <c r="F44" s="4">
        <v>18300</v>
      </c>
      <c r="G44" s="1" t="s">
        <v>31</v>
      </c>
      <c r="H44" s="1" t="s">
        <v>41</v>
      </c>
      <c r="I44" s="3">
        <v>44909</v>
      </c>
    </row>
    <row r="45" spans="1:9" x14ac:dyDescent="0.25">
      <c r="A45" s="1" t="s">
        <v>33</v>
      </c>
      <c r="B45" s="1" t="s">
        <v>36</v>
      </c>
      <c r="C45" s="1" t="s">
        <v>11</v>
      </c>
      <c r="D45" s="5">
        <v>42733</v>
      </c>
      <c r="E45" s="1">
        <v>2017</v>
      </c>
      <c r="F45" s="4">
        <v>16500</v>
      </c>
      <c r="G45" s="1" t="s">
        <v>23</v>
      </c>
      <c r="H45" s="1" t="s">
        <v>24</v>
      </c>
      <c r="I45" s="3">
        <v>44910</v>
      </c>
    </row>
    <row r="46" spans="1:9" x14ac:dyDescent="0.25">
      <c r="A46" s="1" t="s">
        <v>56</v>
      </c>
      <c r="B46" s="1" t="s">
        <v>70</v>
      </c>
      <c r="C46" s="1" t="s">
        <v>27</v>
      </c>
      <c r="D46" s="5">
        <v>46000</v>
      </c>
      <c r="E46" s="1">
        <v>2017</v>
      </c>
      <c r="F46" s="4">
        <v>23900</v>
      </c>
      <c r="G46" s="1" t="s">
        <v>12</v>
      </c>
      <c r="H46" s="1" t="s">
        <v>13</v>
      </c>
      <c r="I46" s="3">
        <v>44726</v>
      </c>
    </row>
    <row r="47" spans="1:9" x14ac:dyDescent="0.25">
      <c r="A47" s="1" t="s">
        <v>25</v>
      </c>
      <c r="B47" s="1" t="s">
        <v>70</v>
      </c>
      <c r="C47" s="1" t="s">
        <v>27</v>
      </c>
      <c r="D47" s="5">
        <v>46000</v>
      </c>
      <c r="E47" s="1">
        <v>2018</v>
      </c>
      <c r="F47" s="4">
        <v>51800</v>
      </c>
      <c r="G47" s="1" t="s">
        <v>35</v>
      </c>
      <c r="H47" s="1" t="s">
        <v>41</v>
      </c>
      <c r="I47" s="3">
        <v>44649</v>
      </c>
    </row>
    <row r="48" spans="1:9" x14ac:dyDescent="0.25">
      <c r="A48" s="1" t="s">
        <v>39</v>
      </c>
      <c r="B48" s="1" t="s">
        <v>68</v>
      </c>
      <c r="C48" s="1" t="s">
        <v>11</v>
      </c>
      <c r="D48" s="5">
        <v>42600</v>
      </c>
      <c r="E48" s="1">
        <v>2017</v>
      </c>
      <c r="F48" s="4">
        <v>36300</v>
      </c>
      <c r="G48" s="1" t="s">
        <v>37</v>
      </c>
      <c r="H48" s="1" t="s">
        <v>16</v>
      </c>
      <c r="I48" s="3">
        <v>44829</v>
      </c>
    </row>
    <row r="49" spans="1:9" x14ac:dyDescent="0.25">
      <c r="A49" s="1" t="s">
        <v>20</v>
      </c>
      <c r="B49" s="1" t="s">
        <v>71</v>
      </c>
      <c r="C49" s="1" t="s">
        <v>22</v>
      </c>
      <c r="D49" s="5">
        <v>9720</v>
      </c>
      <c r="E49" s="1">
        <v>2021</v>
      </c>
      <c r="F49" s="4">
        <v>32000</v>
      </c>
      <c r="G49" s="1" t="s">
        <v>23</v>
      </c>
      <c r="H49" s="1" t="s">
        <v>13</v>
      </c>
      <c r="I49" s="3">
        <v>44713</v>
      </c>
    </row>
    <row r="50" spans="1:9" x14ac:dyDescent="0.25">
      <c r="A50" s="1" t="s">
        <v>9</v>
      </c>
      <c r="B50" s="1" t="s">
        <v>32</v>
      </c>
      <c r="C50" s="1" t="s">
        <v>11</v>
      </c>
      <c r="D50" s="5">
        <v>18900</v>
      </c>
      <c r="E50" s="1">
        <v>2021</v>
      </c>
      <c r="F50" s="4">
        <v>59800</v>
      </c>
      <c r="G50" s="1" t="s">
        <v>23</v>
      </c>
      <c r="H50" s="1" t="s">
        <v>16</v>
      </c>
      <c r="I50" s="3">
        <v>44748</v>
      </c>
    </row>
    <row r="51" spans="1:9" x14ac:dyDescent="0.25">
      <c r="A51" s="1" t="s">
        <v>52</v>
      </c>
      <c r="B51" s="1" t="s">
        <v>66</v>
      </c>
      <c r="C51" s="1" t="s">
        <v>11</v>
      </c>
      <c r="D51" s="5">
        <v>43512</v>
      </c>
      <c r="E51" s="1">
        <v>2017</v>
      </c>
      <c r="F51" s="4">
        <v>15900</v>
      </c>
      <c r="G51" s="1" t="s">
        <v>19</v>
      </c>
      <c r="H51" s="1" t="s">
        <v>13</v>
      </c>
      <c r="I51" s="3">
        <v>44760</v>
      </c>
    </row>
    <row r="52" spans="1:9" x14ac:dyDescent="0.25">
      <c r="A52" s="1" t="s">
        <v>25</v>
      </c>
      <c r="B52" s="1" t="s">
        <v>48</v>
      </c>
      <c r="C52" s="1" t="s">
        <v>18</v>
      </c>
      <c r="D52" s="5">
        <v>28000</v>
      </c>
      <c r="E52" s="1">
        <v>2019</v>
      </c>
      <c r="F52" s="4">
        <v>28999</v>
      </c>
      <c r="G52" s="1" t="s">
        <v>12</v>
      </c>
      <c r="H52" s="1" t="s">
        <v>24</v>
      </c>
      <c r="I52" s="3">
        <v>44778</v>
      </c>
    </row>
    <row r="53" spans="1:9" x14ac:dyDescent="0.25">
      <c r="A53" s="1" t="s">
        <v>9</v>
      </c>
      <c r="B53" s="1" t="s">
        <v>49</v>
      </c>
      <c r="C53" s="1" t="s">
        <v>11</v>
      </c>
      <c r="D53" s="5">
        <v>48546</v>
      </c>
      <c r="E53" s="1">
        <v>2017</v>
      </c>
      <c r="F53" s="4">
        <v>15999</v>
      </c>
      <c r="G53" s="1" t="s">
        <v>31</v>
      </c>
      <c r="H53" s="1" t="s">
        <v>41</v>
      </c>
      <c r="I53" s="3">
        <v>44843</v>
      </c>
    </row>
    <row r="54" spans="1:9" x14ac:dyDescent="0.25">
      <c r="A54" s="1" t="s">
        <v>52</v>
      </c>
      <c r="B54" s="1" t="s">
        <v>70</v>
      </c>
      <c r="C54" s="1" t="s">
        <v>27</v>
      </c>
      <c r="D54" s="5">
        <v>13400</v>
      </c>
      <c r="E54" s="1">
        <v>2021</v>
      </c>
      <c r="F54" s="4">
        <v>35800</v>
      </c>
      <c r="G54" s="1" t="s">
        <v>35</v>
      </c>
      <c r="H54" s="1" t="s">
        <v>13</v>
      </c>
      <c r="I54" s="3">
        <v>44877</v>
      </c>
    </row>
    <row r="55" spans="1:9" x14ac:dyDescent="0.25">
      <c r="A55" s="1" t="s">
        <v>52</v>
      </c>
      <c r="B55" s="1" t="s">
        <v>70</v>
      </c>
      <c r="C55" s="1" t="s">
        <v>11</v>
      </c>
      <c r="D55" s="5">
        <v>19000</v>
      </c>
      <c r="E55" s="1">
        <v>2017</v>
      </c>
      <c r="F55" s="4">
        <v>17800</v>
      </c>
      <c r="G55" s="1" t="s">
        <v>37</v>
      </c>
      <c r="H55" s="1" t="s">
        <v>24</v>
      </c>
      <c r="I55" s="3">
        <v>44781</v>
      </c>
    </row>
    <row r="56" spans="1:9" x14ac:dyDescent="0.25">
      <c r="A56" s="1" t="s">
        <v>25</v>
      </c>
      <c r="B56" s="1" t="s">
        <v>48</v>
      </c>
      <c r="C56" s="1" t="s">
        <v>18</v>
      </c>
      <c r="D56" s="5">
        <v>30600</v>
      </c>
      <c r="E56" s="1">
        <v>2019</v>
      </c>
      <c r="F56" s="4">
        <v>28500</v>
      </c>
      <c r="G56" s="1" t="s">
        <v>31</v>
      </c>
      <c r="H56" s="1" t="s">
        <v>41</v>
      </c>
      <c r="I56" s="3">
        <v>44907</v>
      </c>
    </row>
    <row r="57" spans="1:9" x14ac:dyDescent="0.25">
      <c r="A57" s="1" t="s">
        <v>56</v>
      </c>
      <c r="B57" s="1" t="s">
        <v>57</v>
      </c>
      <c r="C57" s="1" t="s">
        <v>11</v>
      </c>
      <c r="D57" s="5">
        <v>18000</v>
      </c>
      <c r="E57" s="1">
        <v>2019</v>
      </c>
      <c r="F57" s="4">
        <v>32600</v>
      </c>
      <c r="G57" s="1" t="s">
        <v>23</v>
      </c>
      <c r="H57" s="1" t="s">
        <v>24</v>
      </c>
      <c r="I57" s="3">
        <v>44806</v>
      </c>
    </row>
    <row r="58" spans="1:9" x14ac:dyDescent="0.25">
      <c r="A58" s="1" t="s">
        <v>39</v>
      </c>
      <c r="B58" s="1" t="s">
        <v>70</v>
      </c>
      <c r="C58" s="1" t="s">
        <v>27</v>
      </c>
      <c r="D58" s="5">
        <v>30500</v>
      </c>
      <c r="E58" s="1">
        <v>2019</v>
      </c>
      <c r="F58" s="4">
        <v>55000</v>
      </c>
      <c r="G58" s="1" t="s">
        <v>35</v>
      </c>
      <c r="H58" s="1" t="s">
        <v>16</v>
      </c>
      <c r="I58" s="3">
        <v>44782</v>
      </c>
    </row>
    <row r="59" spans="1:9" x14ac:dyDescent="0.25">
      <c r="A59" s="1" t="s">
        <v>33</v>
      </c>
      <c r="B59" s="1" t="s">
        <v>70</v>
      </c>
      <c r="C59" s="1" t="s">
        <v>18</v>
      </c>
      <c r="D59" s="5">
        <v>1450</v>
      </c>
      <c r="E59" s="1">
        <v>2022</v>
      </c>
      <c r="F59" s="4">
        <v>57790</v>
      </c>
      <c r="G59" s="1" t="s">
        <v>37</v>
      </c>
      <c r="H59" s="1" t="s">
        <v>16</v>
      </c>
      <c r="I59" s="3">
        <v>44752</v>
      </c>
    </row>
    <row r="60" spans="1:9" x14ac:dyDescent="0.25">
      <c r="A60" s="1" t="s">
        <v>9</v>
      </c>
      <c r="B60" s="1" t="s">
        <v>72</v>
      </c>
      <c r="C60" s="1" t="s">
        <v>27</v>
      </c>
      <c r="D60" s="5">
        <v>39000</v>
      </c>
      <c r="E60" s="1">
        <v>2017</v>
      </c>
      <c r="F60" s="4">
        <v>54500</v>
      </c>
      <c r="G60" s="1" t="s">
        <v>31</v>
      </c>
      <c r="H60" s="1" t="s">
        <v>13</v>
      </c>
      <c r="I60" s="3">
        <v>44611</v>
      </c>
    </row>
    <row r="61" spans="1:9" x14ac:dyDescent="0.25">
      <c r="A61" s="1" t="s">
        <v>39</v>
      </c>
      <c r="B61" s="1" t="s">
        <v>66</v>
      </c>
      <c r="C61" s="1" t="s">
        <v>11</v>
      </c>
      <c r="D61" s="5">
        <v>49500</v>
      </c>
      <c r="E61" s="1">
        <v>2019</v>
      </c>
      <c r="F61" s="4">
        <v>56500</v>
      </c>
      <c r="G61" s="1" t="s">
        <v>31</v>
      </c>
      <c r="H61" s="1" t="s">
        <v>13</v>
      </c>
      <c r="I61" s="3">
        <v>44803</v>
      </c>
    </row>
    <row r="62" spans="1:9" x14ac:dyDescent="0.25">
      <c r="A62" s="1" t="s">
        <v>9</v>
      </c>
      <c r="B62" s="1" t="s">
        <v>73</v>
      </c>
      <c r="C62" s="1" t="s">
        <v>27</v>
      </c>
      <c r="D62" s="5">
        <v>7000</v>
      </c>
      <c r="E62" s="1">
        <v>2021</v>
      </c>
      <c r="F62" s="4">
        <v>47890</v>
      </c>
      <c r="G62" s="1" t="s">
        <v>12</v>
      </c>
      <c r="H62" s="1" t="s">
        <v>41</v>
      </c>
      <c r="I62" s="3">
        <v>44914</v>
      </c>
    </row>
    <row r="63" spans="1:9" x14ac:dyDescent="0.25">
      <c r="A63" s="1" t="s">
        <v>14</v>
      </c>
      <c r="B63" s="1" t="s">
        <v>66</v>
      </c>
      <c r="C63" s="1" t="s">
        <v>22</v>
      </c>
      <c r="D63" s="5">
        <v>15000</v>
      </c>
      <c r="E63" s="1">
        <v>2019</v>
      </c>
      <c r="F63" s="4">
        <v>32900</v>
      </c>
      <c r="G63" s="1" t="s">
        <v>19</v>
      </c>
      <c r="H63" s="1" t="s">
        <v>41</v>
      </c>
      <c r="I63" s="3">
        <v>44793</v>
      </c>
    </row>
    <row r="64" spans="1:9" x14ac:dyDescent="0.25">
      <c r="A64" s="1" t="s">
        <v>20</v>
      </c>
      <c r="B64" s="1" t="s">
        <v>70</v>
      </c>
      <c r="C64" s="1" t="s">
        <v>22</v>
      </c>
      <c r="D64" s="5">
        <v>4500</v>
      </c>
      <c r="E64" s="1">
        <v>2021</v>
      </c>
      <c r="F64" s="4">
        <v>30900</v>
      </c>
      <c r="G64" s="1" t="s">
        <v>23</v>
      </c>
      <c r="H64" s="1" t="s">
        <v>24</v>
      </c>
      <c r="I64" s="3">
        <v>44675</v>
      </c>
    </row>
    <row r="65" spans="1:9" x14ac:dyDescent="0.25">
      <c r="A65" s="1" t="s">
        <v>52</v>
      </c>
      <c r="B65" s="1" t="s">
        <v>74</v>
      </c>
      <c r="C65" s="1" t="s">
        <v>11</v>
      </c>
      <c r="D65" s="5">
        <v>31000</v>
      </c>
      <c r="E65" s="1">
        <v>2017</v>
      </c>
      <c r="F65" s="4">
        <v>10900</v>
      </c>
      <c r="G65" s="1" t="s">
        <v>31</v>
      </c>
      <c r="H65" s="1" t="s">
        <v>16</v>
      </c>
      <c r="I65" s="3">
        <v>44800</v>
      </c>
    </row>
    <row r="66" spans="1:9" x14ac:dyDescent="0.25">
      <c r="A66" s="1" t="s">
        <v>56</v>
      </c>
      <c r="B66" s="1" t="s">
        <v>70</v>
      </c>
      <c r="C66" s="1" t="s">
        <v>27</v>
      </c>
      <c r="D66" s="5">
        <v>17737</v>
      </c>
      <c r="E66" s="1">
        <v>2021</v>
      </c>
      <c r="F66" s="4">
        <v>56555</v>
      </c>
      <c r="G66" s="1" t="s">
        <v>12</v>
      </c>
      <c r="H66" s="1" t="s">
        <v>13</v>
      </c>
      <c r="I66" s="3">
        <v>44779</v>
      </c>
    </row>
    <row r="67" spans="1:9" x14ac:dyDescent="0.25">
      <c r="A67" s="1" t="s">
        <v>9</v>
      </c>
      <c r="B67" s="1" t="s">
        <v>32</v>
      </c>
      <c r="C67" s="1" t="s">
        <v>22</v>
      </c>
      <c r="D67" s="5">
        <v>6383</v>
      </c>
      <c r="E67" s="1">
        <v>2020</v>
      </c>
      <c r="F67" s="4">
        <v>34890</v>
      </c>
      <c r="G67" s="1" t="s">
        <v>35</v>
      </c>
      <c r="H67" s="1" t="s">
        <v>16</v>
      </c>
      <c r="I67" s="3">
        <v>44810</v>
      </c>
    </row>
    <row r="68" spans="1:9" x14ac:dyDescent="0.25">
      <c r="A68" s="1" t="s">
        <v>20</v>
      </c>
      <c r="B68" s="1" t="s">
        <v>70</v>
      </c>
      <c r="C68" s="1" t="s">
        <v>18</v>
      </c>
      <c r="D68" s="5">
        <v>5000</v>
      </c>
      <c r="E68" s="1">
        <v>2020</v>
      </c>
      <c r="F68" s="4">
        <v>46500</v>
      </c>
      <c r="G68" s="1" t="s">
        <v>37</v>
      </c>
      <c r="H68" s="1" t="s">
        <v>13</v>
      </c>
      <c r="I68" s="3">
        <v>44853</v>
      </c>
    </row>
    <row r="69" spans="1:9" x14ac:dyDescent="0.25">
      <c r="A69" s="1" t="s">
        <v>9</v>
      </c>
      <c r="B69" s="1" t="s">
        <v>32</v>
      </c>
      <c r="C69" s="1" t="s">
        <v>11</v>
      </c>
      <c r="D69" s="5">
        <v>14000</v>
      </c>
      <c r="E69" s="1">
        <v>2019</v>
      </c>
      <c r="F69" s="4">
        <v>25500</v>
      </c>
      <c r="G69" s="1" t="s">
        <v>37</v>
      </c>
      <c r="H69" s="1" t="s">
        <v>13</v>
      </c>
      <c r="I69" s="3">
        <v>44901</v>
      </c>
    </row>
    <row r="70" spans="1:9" x14ac:dyDescent="0.25">
      <c r="A70" s="1" t="s">
        <v>39</v>
      </c>
      <c r="B70" s="1" t="s">
        <v>75</v>
      </c>
      <c r="C70" s="1" t="s">
        <v>18</v>
      </c>
      <c r="D70" s="5">
        <v>14000</v>
      </c>
      <c r="E70" s="1">
        <v>2017</v>
      </c>
      <c r="F70" s="4">
        <v>21800</v>
      </c>
      <c r="G70" s="1" t="s">
        <v>31</v>
      </c>
      <c r="H70" s="1" t="s">
        <v>16</v>
      </c>
      <c r="I70" s="3">
        <v>44731</v>
      </c>
    </row>
    <row r="71" spans="1:9" x14ac:dyDescent="0.25">
      <c r="A71" s="1" t="s">
        <v>39</v>
      </c>
      <c r="B71" s="1" t="s">
        <v>66</v>
      </c>
      <c r="C71" s="1" t="s">
        <v>11</v>
      </c>
      <c r="D71" s="5">
        <v>9500</v>
      </c>
      <c r="E71" s="1">
        <v>2019</v>
      </c>
      <c r="F71" s="4">
        <v>105900</v>
      </c>
      <c r="G71" s="1" t="s">
        <v>31</v>
      </c>
      <c r="H71" s="1" t="s">
        <v>16</v>
      </c>
      <c r="I71" s="3">
        <v>44793</v>
      </c>
    </row>
    <row r="72" spans="1:9" x14ac:dyDescent="0.25">
      <c r="A72" s="1" t="s">
        <v>39</v>
      </c>
      <c r="B72" s="1" t="s">
        <v>68</v>
      </c>
      <c r="C72" s="1" t="s">
        <v>11</v>
      </c>
      <c r="D72" s="5">
        <v>37700</v>
      </c>
      <c r="E72" s="1">
        <v>2017</v>
      </c>
      <c r="F72" s="4">
        <v>74700</v>
      </c>
      <c r="G72" s="1" t="s">
        <v>23</v>
      </c>
      <c r="H72" s="1" t="s">
        <v>13</v>
      </c>
      <c r="I72" s="3">
        <v>44765</v>
      </c>
    </row>
    <row r="73" spans="1:9" x14ac:dyDescent="0.25">
      <c r="A73" s="1" t="s">
        <v>25</v>
      </c>
      <c r="B73" s="1" t="s">
        <v>57</v>
      </c>
      <c r="C73" s="1" t="s">
        <v>11</v>
      </c>
      <c r="D73" s="5">
        <v>24000</v>
      </c>
      <c r="E73" s="1">
        <v>2019</v>
      </c>
      <c r="F73" s="4">
        <v>43900</v>
      </c>
      <c r="G73" s="1" t="s">
        <v>23</v>
      </c>
      <c r="H73" s="1" t="s">
        <v>13</v>
      </c>
      <c r="I73" s="3">
        <v>44708</v>
      </c>
    </row>
    <row r="74" spans="1:9" x14ac:dyDescent="0.25">
      <c r="A74" s="1" t="s">
        <v>39</v>
      </c>
      <c r="B74" s="1" t="s">
        <v>57</v>
      </c>
      <c r="C74" s="1" t="s">
        <v>11</v>
      </c>
      <c r="D74" s="5">
        <v>20000</v>
      </c>
      <c r="E74" s="1">
        <v>2019</v>
      </c>
      <c r="F74" s="4">
        <v>46500</v>
      </c>
      <c r="G74" s="1" t="s">
        <v>19</v>
      </c>
      <c r="H74" s="1" t="s">
        <v>16</v>
      </c>
      <c r="I74" s="3">
        <v>44837</v>
      </c>
    </row>
    <row r="75" spans="1:9" x14ac:dyDescent="0.25">
      <c r="A75" s="1" t="s">
        <v>56</v>
      </c>
      <c r="B75" s="1" t="s">
        <v>57</v>
      </c>
      <c r="C75" s="1" t="s">
        <v>27</v>
      </c>
      <c r="D75" s="5">
        <v>2450</v>
      </c>
      <c r="E75" s="1">
        <v>2021</v>
      </c>
      <c r="F75" s="4">
        <v>27800</v>
      </c>
      <c r="G75" s="1" t="s">
        <v>31</v>
      </c>
      <c r="H75" s="1" t="s">
        <v>24</v>
      </c>
      <c r="I75" s="3">
        <v>44651</v>
      </c>
    </row>
    <row r="76" spans="1:9" x14ac:dyDescent="0.25">
      <c r="A76" s="1" t="s">
        <v>9</v>
      </c>
      <c r="B76" s="1" t="s">
        <v>32</v>
      </c>
      <c r="C76" s="1" t="s">
        <v>11</v>
      </c>
      <c r="D76" s="5">
        <v>28500</v>
      </c>
      <c r="E76" s="1">
        <v>2019</v>
      </c>
      <c r="F76" s="4">
        <v>39800</v>
      </c>
      <c r="G76" s="1" t="s">
        <v>37</v>
      </c>
      <c r="H76" s="1" t="s">
        <v>13</v>
      </c>
      <c r="I76" s="3">
        <v>44665</v>
      </c>
    </row>
    <row r="77" spans="1:9" x14ac:dyDescent="0.25">
      <c r="A77" s="1" t="s">
        <v>20</v>
      </c>
      <c r="B77" s="1" t="s">
        <v>76</v>
      </c>
      <c r="C77" s="1" t="s">
        <v>11</v>
      </c>
      <c r="D77" s="5">
        <v>32700</v>
      </c>
      <c r="E77" s="1">
        <v>2017</v>
      </c>
      <c r="F77" s="4">
        <v>12500</v>
      </c>
      <c r="G77" s="1" t="s">
        <v>23</v>
      </c>
      <c r="H77" s="1" t="s">
        <v>16</v>
      </c>
      <c r="I77" s="3">
        <v>44786</v>
      </c>
    </row>
    <row r="78" spans="1:9" x14ac:dyDescent="0.25">
      <c r="A78" s="1" t="s">
        <v>9</v>
      </c>
      <c r="B78" s="1" t="s">
        <v>70</v>
      </c>
      <c r="C78" s="1" t="s">
        <v>11</v>
      </c>
      <c r="D78" s="5">
        <v>46500</v>
      </c>
      <c r="E78" s="1">
        <v>2018</v>
      </c>
      <c r="F78" s="4">
        <v>32500</v>
      </c>
      <c r="G78" s="1" t="s">
        <v>12</v>
      </c>
      <c r="H78" s="1" t="s">
        <v>13</v>
      </c>
      <c r="I78" s="3">
        <v>44923</v>
      </c>
    </row>
    <row r="79" spans="1:9" x14ac:dyDescent="0.25">
      <c r="A79" s="1" t="s">
        <v>14</v>
      </c>
      <c r="B79" s="1" t="s">
        <v>69</v>
      </c>
      <c r="C79" s="1" t="s">
        <v>11</v>
      </c>
      <c r="D79" s="5">
        <v>39820</v>
      </c>
      <c r="E79" s="1">
        <v>2018</v>
      </c>
      <c r="F79" s="4">
        <v>38900</v>
      </c>
      <c r="G79" s="1" t="s">
        <v>35</v>
      </c>
      <c r="H79" s="1" t="s">
        <v>24</v>
      </c>
      <c r="I79" s="3">
        <v>44655</v>
      </c>
    </row>
    <row r="80" spans="1:9" x14ac:dyDescent="0.25">
      <c r="A80" s="1" t="s">
        <v>46</v>
      </c>
      <c r="B80" s="1" t="s">
        <v>77</v>
      </c>
      <c r="C80" s="1" t="s">
        <v>11</v>
      </c>
      <c r="D80" s="5">
        <v>42000</v>
      </c>
      <c r="E80" s="1">
        <v>2017</v>
      </c>
      <c r="F80" s="4">
        <v>9800</v>
      </c>
      <c r="G80" s="1" t="s">
        <v>19</v>
      </c>
      <c r="H80" s="1" t="s">
        <v>41</v>
      </c>
      <c r="I80" s="3">
        <v>44741</v>
      </c>
    </row>
    <row r="81" spans="1:9" x14ac:dyDescent="0.25">
      <c r="A81" s="1" t="s">
        <v>25</v>
      </c>
      <c r="B81" s="1" t="s">
        <v>70</v>
      </c>
      <c r="C81" s="1" t="s">
        <v>27</v>
      </c>
      <c r="D81" s="5">
        <v>46000</v>
      </c>
      <c r="E81" s="1">
        <v>2018</v>
      </c>
      <c r="F81" s="4">
        <v>51800</v>
      </c>
      <c r="G81" s="1" t="s">
        <v>12</v>
      </c>
      <c r="H81" s="1" t="s">
        <v>16</v>
      </c>
      <c r="I81" s="3">
        <v>44875</v>
      </c>
    </row>
    <row r="82" spans="1:9" x14ac:dyDescent="0.25">
      <c r="A82" s="1" t="s">
        <v>25</v>
      </c>
      <c r="B82" s="1" t="s">
        <v>75</v>
      </c>
      <c r="C82" s="1" t="s">
        <v>22</v>
      </c>
      <c r="D82" s="5">
        <v>24200</v>
      </c>
      <c r="E82" s="1">
        <v>2020</v>
      </c>
      <c r="F82" s="4">
        <v>39000</v>
      </c>
      <c r="G82" s="1" t="s">
        <v>12</v>
      </c>
      <c r="H82" s="1" t="s">
        <v>24</v>
      </c>
      <c r="I82" s="3">
        <v>44755</v>
      </c>
    </row>
    <row r="83" spans="1:9" x14ac:dyDescent="0.25">
      <c r="A83" s="1" t="s">
        <v>29</v>
      </c>
      <c r="B83" s="1" t="s">
        <v>70</v>
      </c>
      <c r="C83" s="1" t="s">
        <v>11</v>
      </c>
      <c r="D83" s="5">
        <v>30330</v>
      </c>
      <c r="E83" s="1">
        <v>2020</v>
      </c>
      <c r="F83" s="4">
        <v>45000</v>
      </c>
      <c r="G83" s="1" t="s">
        <v>31</v>
      </c>
      <c r="H83" s="1" t="s">
        <v>24</v>
      </c>
      <c r="I83" s="3">
        <v>44684</v>
      </c>
    </row>
    <row r="84" spans="1:9" x14ac:dyDescent="0.25">
      <c r="A84" s="1" t="s">
        <v>14</v>
      </c>
      <c r="B84" s="1" t="s">
        <v>54</v>
      </c>
      <c r="C84" s="1" t="s">
        <v>18</v>
      </c>
      <c r="D84" s="5">
        <v>90</v>
      </c>
      <c r="E84" s="1">
        <v>2020</v>
      </c>
      <c r="F84" s="4">
        <v>66890</v>
      </c>
      <c r="G84" s="1" t="s">
        <v>12</v>
      </c>
      <c r="H84" s="1" t="s">
        <v>13</v>
      </c>
      <c r="I84" s="3">
        <v>44907</v>
      </c>
    </row>
    <row r="85" spans="1:9" x14ac:dyDescent="0.25">
      <c r="A85" s="1" t="s">
        <v>25</v>
      </c>
      <c r="B85" s="1" t="s">
        <v>68</v>
      </c>
      <c r="C85" s="1" t="s">
        <v>11</v>
      </c>
      <c r="D85" s="5">
        <v>43000</v>
      </c>
      <c r="E85" s="1">
        <v>2017</v>
      </c>
      <c r="F85" s="4">
        <v>41900</v>
      </c>
      <c r="G85" s="1" t="s">
        <v>23</v>
      </c>
      <c r="H85" s="1" t="s">
        <v>41</v>
      </c>
      <c r="I85" s="3">
        <v>44802</v>
      </c>
    </row>
    <row r="86" spans="1:9" x14ac:dyDescent="0.25">
      <c r="A86" s="1" t="s">
        <v>39</v>
      </c>
      <c r="B86" s="1" t="s">
        <v>57</v>
      </c>
      <c r="C86" s="1" t="s">
        <v>11</v>
      </c>
      <c r="D86" s="5">
        <v>44000</v>
      </c>
      <c r="E86" s="1">
        <v>2017</v>
      </c>
      <c r="F86" s="4">
        <v>50600</v>
      </c>
      <c r="G86" s="1" t="s">
        <v>37</v>
      </c>
      <c r="H86" s="1" t="s">
        <v>13</v>
      </c>
      <c r="I86" s="3">
        <v>44789</v>
      </c>
    </row>
    <row r="87" spans="1:9" x14ac:dyDescent="0.25">
      <c r="A87" s="1" t="s">
        <v>25</v>
      </c>
      <c r="B87" s="1" t="s">
        <v>70</v>
      </c>
      <c r="C87" s="1" t="s">
        <v>27</v>
      </c>
      <c r="D87" s="5">
        <v>46000</v>
      </c>
      <c r="E87" s="1">
        <v>2018</v>
      </c>
      <c r="F87" s="4">
        <v>51800</v>
      </c>
      <c r="G87" s="1" t="s">
        <v>35</v>
      </c>
      <c r="H87" s="1" t="s">
        <v>13</v>
      </c>
      <c r="I87" s="3">
        <v>44821</v>
      </c>
    </row>
    <row r="88" spans="1:9" x14ac:dyDescent="0.25">
      <c r="A88" s="1" t="s">
        <v>52</v>
      </c>
      <c r="B88" s="1" t="s">
        <v>68</v>
      </c>
      <c r="C88" s="1" t="s">
        <v>11</v>
      </c>
      <c r="D88" s="5">
        <v>900</v>
      </c>
      <c r="E88" s="1">
        <v>2015</v>
      </c>
      <c r="F88" s="4">
        <v>41990</v>
      </c>
      <c r="G88" s="1" t="s">
        <v>35</v>
      </c>
      <c r="H88" s="1" t="s">
        <v>13</v>
      </c>
      <c r="I88" s="3">
        <v>44744</v>
      </c>
    </row>
    <row r="89" spans="1:9" x14ac:dyDescent="0.25">
      <c r="A89" s="1" t="s">
        <v>29</v>
      </c>
      <c r="B89" s="1" t="s">
        <v>78</v>
      </c>
      <c r="C89" s="1" t="s">
        <v>11</v>
      </c>
      <c r="D89" s="5">
        <v>49500</v>
      </c>
      <c r="E89" s="1">
        <v>2017</v>
      </c>
      <c r="F89" s="4">
        <v>9900</v>
      </c>
      <c r="G89" s="1" t="s">
        <v>12</v>
      </c>
      <c r="H89" s="1" t="s">
        <v>13</v>
      </c>
      <c r="I89" s="3">
        <v>44744</v>
      </c>
    </row>
    <row r="90" spans="1:9" x14ac:dyDescent="0.25">
      <c r="A90" s="1" t="s">
        <v>52</v>
      </c>
      <c r="B90" s="1" t="s">
        <v>70</v>
      </c>
      <c r="C90" s="1" t="s">
        <v>27</v>
      </c>
      <c r="D90" s="5">
        <v>13400</v>
      </c>
      <c r="E90" s="1">
        <v>2021</v>
      </c>
      <c r="F90" s="4">
        <v>35800</v>
      </c>
      <c r="G90" s="1" t="s">
        <v>37</v>
      </c>
      <c r="H90" s="1" t="s">
        <v>41</v>
      </c>
      <c r="I90" s="3">
        <v>44693</v>
      </c>
    </row>
    <row r="91" spans="1:9" x14ac:dyDescent="0.25">
      <c r="A91" s="1" t="s">
        <v>33</v>
      </c>
      <c r="B91" s="1" t="s">
        <v>34</v>
      </c>
      <c r="C91" s="1" t="s">
        <v>11</v>
      </c>
      <c r="D91" s="5">
        <v>33500</v>
      </c>
      <c r="E91" s="1">
        <v>2017</v>
      </c>
      <c r="F91" s="4">
        <v>13900</v>
      </c>
      <c r="G91" s="1" t="s">
        <v>23</v>
      </c>
      <c r="H91" s="1" t="s">
        <v>16</v>
      </c>
      <c r="I91" s="3">
        <v>44776</v>
      </c>
    </row>
    <row r="92" spans="1:9" x14ac:dyDescent="0.25">
      <c r="A92" s="1" t="s">
        <v>39</v>
      </c>
      <c r="B92" s="1" t="s">
        <v>70</v>
      </c>
      <c r="C92" s="1" t="s">
        <v>22</v>
      </c>
      <c r="D92" s="5">
        <v>128400</v>
      </c>
      <c r="E92" s="1">
        <v>2018</v>
      </c>
      <c r="F92" s="4">
        <v>33800</v>
      </c>
      <c r="G92" s="1" t="s">
        <v>35</v>
      </c>
      <c r="H92" s="1" t="s">
        <v>24</v>
      </c>
      <c r="I92" s="3">
        <v>44904</v>
      </c>
    </row>
    <row r="93" spans="1:9" x14ac:dyDescent="0.25">
      <c r="A93" s="1" t="s">
        <v>25</v>
      </c>
      <c r="B93" s="1" t="s">
        <v>79</v>
      </c>
      <c r="C93" s="1" t="s">
        <v>18</v>
      </c>
      <c r="D93" s="5">
        <v>30600</v>
      </c>
      <c r="E93" s="1">
        <v>2019</v>
      </c>
      <c r="F93" s="4">
        <v>28500</v>
      </c>
      <c r="G93" s="1" t="s">
        <v>31</v>
      </c>
      <c r="H93" s="1" t="s">
        <v>13</v>
      </c>
      <c r="I93" s="3">
        <v>44747</v>
      </c>
    </row>
    <row r="94" spans="1:9" x14ac:dyDescent="0.25">
      <c r="A94" s="1" t="s">
        <v>9</v>
      </c>
      <c r="B94" s="1" t="s">
        <v>72</v>
      </c>
      <c r="C94" s="1" t="s">
        <v>27</v>
      </c>
      <c r="D94" s="5">
        <v>39070</v>
      </c>
      <c r="E94" s="1">
        <v>2017</v>
      </c>
      <c r="F94" s="4">
        <v>31997</v>
      </c>
      <c r="G94" s="1" t="s">
        <v>35</v>
      </c>
      <c r="H94" s="1" t="s">
        <v>41</v>
      </c>
      <c r="I94" s="3">
        <v>44790</v>
      </c>
    </row>
    <row r="95" spans="1:9" x14ac:dyDescent="0.25">
      <c r="A95" s="1" t="s">
        <v>25</v>
      </c>
      <c r="B95" s="1" t="s">
        <v>66</v>
      </c>
      <c r="C95" s="1" t="s">
        <v>27</v>
      </c>
      <c r="D95" s="5">
        <v>38000</v>
      </c>
      <c r="E95" s="1">
        <v>2019</v>
      </c>
      <c r="F95" s="4">
        <v>42999</v>
      </c>
      <c r="G95" s="1" t="s">
        <v>19</v>
      </c>
      <c r="H95" s="1" t="s">
        <v>16</v>
      </c>
      <c r="I95" s="3">
        <v>44657</v>
      </c>
    </row>
    <row r="96" spans="1:9" x14ac:dyDescent="0.25">
      <c r="A96" s="1" t="s">
        <v>39</v>
      </c>
      <c r="B96" s="1" t="s">
        <v>70</v>
      </c>
      <c r="C96" s="1" t="s">
        <v>27</v>
      </c>
      <c r="D96" s="5">
        <v>107500</v>
      </c>
      <c r="E96" s="1">
        <v>2011</v>
      </c>
      <c r="F96" s="4">
        <v>16500</v>
      </c>
      <c r="G96" s="1" t="s">
        <v>37</v>
      </c>
      <c r="H96" s="1" t="s">
        <v>13</v>
      </c>
      <c r="I96" s="3">
        <v>44807</v>
      </c>
    </row>
    <row r="97" spans="1:9" x14ac:dyDescent="0.25">
      <c r="A97" s="1" t="s">
        <v>59</v>
      </c>
      <c r="B97" s="1" t="s">
        <v>80</v>
      </c>
      <c r="C97" s="1" t="s">
        <v>27</v>
      </c>
      <c r="D97" s="5">
        <v>38000</v>
      </c>
      <c r="E97" s="1">
        <v>2017</v>
      </c>
      <c r="F97" s="4">
        <v>33000</v>
      </c>
      <c r="G97" s="1" t="s">
        <v>23</v>
      </c>
      <c r="H97" s="1" t="s">
        <v>41</v>
      </c>
      <c r="I97" s="3">
        <v>44813</v>
      </c>
    </row>
    <row r="98" spans="1:9" x14ac:dyDescent="0.25">
      <c r="A98" s="1" t="s">
        <v>56</v>
      </c>
      <c r="B98" s="1" t="s">
        <v>68</v>
      </c>
      <c r="C98" s="1" t="s">
        <v>11</v>
      </c>
      <c r="D98" s="5">
        <v>158500</v>
      </c>
      <c r="E98" s="1">
        <v>2001</v>
      </c>
      <c r="F98" s="4">
        <v>3300</v>
      </c>
      <c r="G98" s="1" t="s">
        <v>12</v>
      </c>
      <c r="H98" s="1" t="s">
        <v>16</v>
      </c>
      <c r="I98" s="3">
        <v>44849</v>
      </c>
    </row>
    <row r="99" spans="1:9" x14ac:dyDescent="0.25">
      <c r="A99" s="1" t="s">
        <v>9</v>
      </c>
      <c r="B99" s="1" t="s">
        <v>81</v>
      </c>
      <c r="C99" s="1" t="s">
        <v>11</v>
      </c>
      <c r="D99" s="5">
        <v>29000</v>
      </c>
      <c r="E99" s="1">
        <v>2017</v>
      </c>
      <c r="F99" s="4">
        <v>32500</v>
      </c>
      <c r="G99" s="1" t="s">
        <v>37</v>
      </c>
      <c r="H99" s="1" t="s">
        <v>13</v>
      </c>
      <c r="I99" s="3">
        <v>44724</v>
      </c>
    </row>
    <row r="100" spans="1:9" x14ac:dyDescent="0.25">
      <c r="A100" s="1" t="s">
        <v>39</v>
      </c>
      <c r="B100" s="1" t="s">
        <v>68</v>
      </c>
      <c r="C100" s="1" t="s">
        <v>11</v>
      </c>
      <c r="D100" s="5">
        <v>67000</v>
      </c>
      <c r="E100" s="1">
        <v>2007</v>
      </c>
      <c r="F100" s="4">
        <v>26900</v>
      </c>
      <c r="G100" s="1" t="s">
        <v>23</v>
      </c>
      <c r="H100" s="1" t="s">
        <v>24</v>
      </c>
      <c r="I100" s="3">
        <v>44898</v>
      </c>
    </row>
    <row r="101" spans="1:9" x14ac:dyDescent="0.25">
      <c r="A101" s="1" t="s">
        <v>25</v>
      </c>
      <c r="B101" s="1" t="s">
        <v>70</v>
      </c>
      <c r="C101" s="1" t="s">
        <v>18</v>
      </c>
      <c r="D101" s="5">
        <v>0</v>
      </c>
      <c r="E101" s="1">
        <v>2022</v>
      </c>
      <c r="F101" s="4">
        <v>113900</v>
      </c>
      <c r="G101" s="1" t="s">
        <v>31</v>
      </c>
      <c r="H101" s="1" t="s">
        <v>16</v>
      </c>
      <c r="I101" s="3">
        <v>44802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59C39-55CB-4862-A32A-28B3F5E0BFBC}">
  <dimension ref="A2:F9"/>
  <sheetViews>
    <sheetView workbookViewId="0">
      <selection activeCell="A7" sqref="A6:A7"/>
    </sheetView>
  </sheetViews>
  <sheetFormatPr baseColWidth="10" defaultRowHeight="15" x14ac:dyDescent="0.25"/>
  <cols>
    <col min="1" max="1" width="22.42578125" bestFit="1" customWidth="1"/>
    <col min="2" max="2" width="23.7109375" bestFit="1" customWidth="1"/>
    <col min="3" max="3" width="6.5703125" bestFit="1" customWidth="1"/>
    <col min="4" max="4" width="7.28515625" bestFit="1" customWidth="1"/>
    <col min="5" max="5" width="6.85546875" bestFit="1" customWidth="1"/>
    <col min="6" max="7" width="15.5703125" bestFit="1" customWidth="1"/>
  </cols>
  <sheetData>
    <row r="2" spans="1:6" x14ac:dyDescent="0.25">
      <c r="A2" s="7" t="s">
        <v>7</v>
      </c>
      <c r="B2" t="s">
        <v>16</v>
      </c>
    </row>
    <row r="4" spans="1:6" x14ac:dyDescent="0.25">
      <c r="A4" s="7" t="s">
        <v>90</v>
      </c>
      <c r="B4" s="7" t="s">
        <v>82</v>
      </c>
    </row>
    <row r="5" spans="1:6" x14ac:dyDescent="0.25">
      <c r="A5" s="7" t="s">
        <v>84</v>
      </c>
      <c r="B5" t="s">
        <v>11</v>
      </c>
      <c r="C5" t="s">
        <v>27</v>
      </c>
      <c r="D5" t="s">
        <v>18</v>
      </c>
      <c r="E5" t="s">
        <v>22</v>
      </c>
      <c r="F5" t="s">
        <v>83</v>
      </c>
    </row>
    <row r="6" spans="1:6" x14ac:dyDescent="0.25">
      <c r="A6" s="8" t="s">
        <v>12</v>
      </c>
      <c r="B6" s="17">
        <v>3</v>
      </c>
      <c r="C6" s="17">
        <v>3</v>
      </c>
      <c r="D6" s="17"/>
      <c r="E6" s="17"/>
      <c r="F6" s="17">
        <v>6</v>
      </c>
    </row>
    <row r="7" spans="1:6" x14ac:dyDescent="0.25">
      <c r="A7" s="8" t="s">
        <v>37</v>
      </c>
      <c r="B7" s="17">
        <v>3</v>
      </c>
      <c r="C7" s="17"/>
      <c r="D7" s="17">
        <v>1</v>
      </c>
      <c r="E7" s="17"/>
      <c r="F7" s="17">
        <v>4</v>
      </c>
    </row>
    <row r="8" spans="1:6" x14ac:dyDescent="0.25">
      <c r="A8" s="8" t="s">
        <v>23</v>
      </c>
      <c r="B8" s="17">
        <v>3</v>
      </c>
      <c r="C8" s="17">
        <v>1</v>
      </c>
      <c r="D8" s="17"/>
      <c r="E8" s="17">
        <v>1</v>
      </c>
      <c r="F8" s="17">
        <v>5</v>
      </c>
    </row>
    <row r="9" spans="1:6" x14ac:dyDescent="0.25">
      <c r="A9" s="8" t="s">
        <v>83</v>
      </c>
      <c r="B9" s="17">
        <v>9</v>
      </c>
      <c r="C9" s="17">
        <v>4</v>
      </c>
      <c r="D9" s="17">
        <v>1</v>
      </c>
      <c r="E9" s="17">
        <v>1</v>
      </c>
      <c r="F9" s="17">
        <v>15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E0A218B65CF8F4E9AF05F2AB7592672" ma:contentTypeVersion="18" ma:contentTypeDescription="Ein neues Dokument erstellen." ma:contentTypeScope="" ma:versionID="6961627f65de9e37a54ad9d23e7513c8">
  <xsd:schema xmlns:xsd="http://www.w3.org/2001/XMLSchema" xmlns:xs="http://www.w3.org/2001/XMLSchema" xmlns:p="http://schemas.microsoft.com/office/2006/metadata/properties" xmlns:ns2="5d36d37b-71b4-4416-b8a2-712a72be7925" xmlns:ns3="e92a2ac5-b25a-46ac-94d3-afeb148eacd8" targetNamespace="http://schemas.microsoft.com/office/2006/metadata/properties" ma:root="true" ma:fieldsID="ba60c7a9627f9d9b2a910efa1404700b" ns2:_="" ns3:_="">
    <xsd:import namespace="5d36d37b-71b4-4416-b8a2-712a72be7925"/>
    <xsd:import namespace="e92a2ac5-b25a-46ac-94d3-afeb148ea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6d37b-71b4-4416-b8a2-712a72be7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37208fab-4dc0-401f-83e0-c7b9bb7a63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2a2ac5-b25a-46ac-94d3-afeb148ea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ffe5ca1-ef84-4dab-a378-9389cdd71f7b}" ma:internalName="TaxCatchAll" ma:showField="CatchAllData" ma:web="e92a2ac5-b25a-46ac-94d3-afeb148ea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d36d37b-71b4-4416-b8a2-712a72be7925">
      <Terms xmlns="http://schemas.microsoft.com/office/infopath/2007/PartnerControls"/>
    </lcf76f155ced4ddcb4097134ff3c332f>
    <TaxCatchAll xmlns="e92a2ac5-b25a-46ac-94d3-afeb148eacd8" xsi:nil="true"/>
  </documentManagement>
</p:properties>
</file>

<file path=customXml/itemProps1.xml><?xml version="1.0" encoding="utf-8"?>
<ds:datastoreItem xmlns:ds="http://schemas.openxmlformats.org/officeDocument/2006/customXml" ds:itemID="{5EFDC40D-F554-4E36-8321-E4EB7E5AC0E2}"/>
</file>

<file path=customXml/itemProps2.xml><?xml version="1.0" encoding="utf-8"?>
<ds:datastoreItem xmlns:ds="http://schemas.openxmlformats.org/officeDocument/2006/customXml" ds:itemID="{B27B6A43-5F1F-4DB7-B23B-EDC3E751AE95}"/>
</file>

<file path=customXml/itemProps3.xml><?xml version="1.0" encoding="utf-8"?>
<ds:datastoreItem xmlns:ds="http://schemas.openxmlformats.org/officeDocument/2006/customXml" ds:itemID="{F65C0F17-7494-471C-8F6D-D239BFFAD282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Autohaus_Ursprungstab</vt:lpstr>
      <vt:lpstr>Autohaus2</vt:lpstr>
      <vt:lpstr>PivotTabelle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PCDr Romagosa</dc:creator>
  <cp:keywords/>
  <dc:description/>
  <cp:lastModifiedBy>Romagosa, Marcel</cp:lastModifiedBy>
  <cp:revision/>
  <dcterms:created xsi:type="dcterms:W3CDTF">2015-06-05T18:19:34Z</dcterms:created>
  <dcterms:modified xsi:type="dcterms:W3CDTF">2025-01-30T15:32:04Z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0x010100BE0A218B65CF8F4E9AF05F2AB7592672</vt:lpwstr>
  </property>
</Properties>
</file>