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927"/>
  <workbookPr defaultThemeVersion="124226"/>
  <mc:AlternateContent xmlns:mc="http://schemas.openxmlformats.org/markup-compatibility/2006">
    <mc:Choice Requires="x15">
      <x15ac:absPath xmlns:x15ac="http://schemas.microsoft.com/office/spreadsheetml/2010/11/ac" url="J:\Wings_Aktuell\Kursunterlagen\Work in Progress\SIZ_SU4\SU4_Uebungen\SU4_Uebungen\"/>
    </mc:Choice>
  </mc:AlternateContent>
  <bookViews>
    <workbookView xWindow="0" yWindow="0" windowWidth="28800" windowHeight="14010" activeTab="8"/>
  </bookViews>
  <sheets>
    <sheet name="Umsätze" sheetId="15" r:id="rId1"/>
    <sheet name="Gesundheit" sheetId="13" r:id="rId2"/>
    <sheet name="Löhne" sheetId="5" r:id="rId3"/>
    <sheet name="Energie" sheetId="6" r:id="rId4"/>
    <sheet name="Leben" sheetId="9" r:id="rId5"/>
    <sheet name="Temperaturen" sheetId="12" r:id="rId6"/>
    <sheet name="Höhenprofil" sheetId="10" r:id="rId7"/>
    <sheet name="Wachstum" sheetId="11" r:id="rId8"/>
    <sheet name="Firmen" sheetId="14" r:id="rId9"/>
  </sheets>
  <externalReferences>
    <externalReference r:id="rId10"/>
    <externalReference r:id="rId11"/>
  </externalReferences>
  <definedNames>
    <definedName name="artikel">[1]Artikel!$A$3:$C$26</definedName>
    <definedName name="code">[1]Artikel!$F$2:$H$3</definedName>
    <definedName name="faktor" localSheetId="6">[2]Absenzen!#REF!</definedName>
  </definedNames>
  <calcPr calcId="171027"/>
</workbook>
</file>

<file path=xl/calcChain.xml><?xml version="1.0" encoding="utf-8"?>
<calcChain xmlns="http://schemas.openxmlformats.org/spreadsheetml/2006/main">
  <c r="H10" i="13" l="1"/>
  <c r="G10" i="13"/>
  <c r="F10" i="13"/>
  <c r="E10" i="13"/>
  <c r="D10" i="13"/>
  <c r="C10" i="13"/>
  <c r="B10" i="13"/>
  <c r="D31" i="12" l="1"/>
  <c r="D7" i="12"/>
  <c r="D4" i="12"/>
  <c r="B8" i="6" l="1"/>
  <c r="C19" i="10" l="1"/>
</calcChain>
</file>

<file path=xl/sharedStrings.xml><?xml version="1.0" encoding="utf-8"?>
<sst xmlns="http://schemas.openxmlformats.org/spreadsheetml/2006/main" count="96" uniqueCount="85">
  <si>
    <t>Total</t>
  </si>
  <si>
    <t>nach Leistungskategorien (in Mrd Fr.)</t>
  </si>
  <si>
    <t>Verkehr</t>
  </si>
  <si>
    <t>Industrie</t>
  </si>
  <si>
    <t>Haushalte</t>
  </si>
  <si>
    <t>Tertiär</t>
  </si>
  <si>
    <t>Verluste</t>
  </si>
  <si>
    <t>Energieverbrauch der EU in Mrd t Rohoeleinheiten</t>
  </si>
  <si>
    <t>Männer</t>
  </si>
  <si>
    <t>Frauen</t>
  </si>
  <si>
    <t>Lebenserwartung</t>
  </si>
  <si>
    <t>Distanzen mit Höhenprofil</t>
  </si>
  <si>
    <t>Distanz</t>
  </si>
  <si>
    <t>Strecke in km</t>
  </si>
  <si>
    <t>m ü M</t>
  </si>
  <si>
    <t>Bern</t>
  </si>
  <si>
    <t>Rüfenacht</t>
  </si>
  <si>
    <t>Worb</t>
  </si>
  <si>
    <t>Grosshöchstetten</t>
  </si>
  <si>
    <t>Signau</t>
  </si>
  <si>
    <t>Langnau</t>
  </si>
  <si>
    <t>Trubschachen</t>
  </si>
  <si>
    <t>Wiggen</t>
  </si>
  <si>
    <t>Eschholzmatt</t>
  </si>
  <si>
    <t>Entlebuch</t>
  </si>
  <si>
    <t>Wolhusen</t>
  </si>
  <si>
    <t>Malters</t>
  </si>
  <si>
    <t>Blatten</t>
  </si>
  <si>
    <t>Littau</t>
  </si>
  <si>
    <t>Luzern</t>
  </si>
  <si>
    <t>Wachstum</t>
  </si>
  <si>
    <t>Entwicklung der Gesundheitskosten</t>
  </si>
  <si>
    <t>Krankenhäuser</t>
  </si>
  <si>
    <t>Labor, div.</t>
  </si>
  <si>
    <t>in °C</t>
  </si>
  <si>
    <t>Min</t>
  </si>
  <si>
    <t>Max</t>
  </si>
  <si>
    <t>Mittel</t>
  </si>
  <si>
    <t>Aerzte, Therapeuten</t>
  </si>
  <si>
    <t>Medis</t>
  </si>
  <si>
    <t>Prävention</t>
  </si>
  <si>
    <t>Belgien</t>
  </si>
  <si>
    <t>Bulgarien</t>
  </si>
  <si>
    <t>Estland</t>
  </si>
  <si>
    <t>Frankreich</t>
  </si>
  <si>
    <t>Griechenland</t>
  </si>
  <si>
    <t>Irland</t>
  </si>
  <si>
    <t>Lettland</t>
  </si>
  <si>
    <t>Litauen</t>
  </si>
  <si>
    <t>Luxemburg</t>
  </si>
  <si>
    <t>Malta</t>
  </si>
  <si>
    <t>Niederlande</t>
  </si>
  <si>
    <t>Polen</t>
  </si>
  <si>
    <t>Portugal</t>
  </si>
  <si>
    <t>Rumänien</t>
  </si>
  <si>
    <t>Slowakei</t>
  </si>
  <si>
    <t>Slowenien</t>
  </si>
  <si>
    <t>Spanien</t>
  </si>
  <si>
    <t>Ungarn</t>
  </si>
  <si>
    <t>Grossbritannien</t>
  </si>
  <si>
    <t>Tschechien</t>
  </si>
  <si>
    <t>Deutschland</t>
  </si>
  <si>
    <t>Mindestlöhne in der EU in Euro pro Stunde</t>
  </si>
  <si>
    <t>Temperaturen in Zürich</t>
  </si>
  <si>
    <t>Firma A</t>
  </si>
  <si>
    <t>Firma B</t>
  </si>
  <si>
    <t>Firma C</t>
  </si>
  <si>
    <t>Firma D</t>
  </si>
  <si>
    <t>Firma E</t>
  </si>
  <si>
    <t>Dividenden</t>
  </si>
  <si>
    <t>Jahresgewinn</t>
  </si>
  <si>
    <t>Jahreslohn CEO</t>
  </si>
  <si>
    <t>1. Quartal</t>
  </si>
  <si>
    <t>2. Quartal</t>
  </si>
  <si>
    <t>3. Quartal</t>
  </si>
  <si>
    <t>4. Quartal</t>
  </si>
  <si>
    <t>Gartenmöbel</t>
  </si>
  <si>
    <t>Sonnenschutz</t>
  </si>
  <si>
    <t>Spielgeräte</t>
  </si>
  <si>
    <t>Pools und Zubehör</t>
  </si>
  <si>
    <t>Muster 1</t>
  </si>
  <si>
    <t>Muster 2</t>
  </si>
  <si>
    <t>Muster 3</t>
  </si>
  <si>
    <t>Reihe Mittel</t>
  </si>
  <si>
    <r>
      <t xml:space="preserve">Dividendenausschüttungen, Jahresgewinne und Managerlöhne
in Mio. CHF </t>
    </r>
    <r>
      <rPr>
        <b/>
        <sz val="10"/>
        <color theme="0"/>
        <rFont val="Calibri"/>
        <family val="2"/>
        <scheme val="minor"/>
      </rPr>
      <t>(fiktive Zahlen)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</si>
</sst>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_ * #,##0.00_ ;_ * \-#,##0.00_ ;_ * &quot;-&quot;??_ ;_ @_ "/>
    <numFmt numFmtId="165" formatCode="_ &quot;Fr.&quot;\ * #,##0.00_ ;_ &quot;Fr.&quot;\ * \-#,##0.00_ ;_ &quot;Fr.&quot;\ * &quot;-&quot;??_ ;_ @_ "/>
    <numFmt numFmtId="166" formatCode="0.0%"/>
    <numFmt numFmtId="167" formatCode="_ * #,##0.0_ ;_ * \-#,##0.0_ ;_ * &quot;-&quot;??_ ;_ @_ "/>
    <numFmt numFmtId="168" formatCode="#,##0.0_ ;\-#,##0.0\ "/>
    <numFmt numFmtId="169" formatCode="0.0"/>
    <numFmt numFmtId="170" formatCode="_ * #,##0_ ;_ * \-#,##0_ ;_ * &quot;-&quot;??_ ;_ @_ "/>
    <numFmt numFmtId="171" formatCode="_-* #,##0.00\ [$€-407]_-;\-* #,##0.00\ [$€-407]_-;_-* &quot;-&quot;??\ [$€-407]_-;_-@_-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MS Sans Serif"/>
      <family val="2"/>
    </font>
    <font>
      <b/>
      <sz val="10"/>
      <color indexed="8"/>
      <name val="Arial"/>
      <family val="2"/>
    </font>
    <font>
      <sz val="10"/>
      <name val="Helv"/>
    </font>
    <font>
      <b/>
      <sz val="14"/>
      <color indexed="43"/>
      <name val="Arial"/>
      <family val="2"/>
    </font>
    <font>
      <b/>
      <sz val="20"/>
      <color indexed="9"/>
      <name val="Arial"/>
      <family val="2"/>
    </font>
    <font>
      <b/>
      <i/>
      <sz val="14"/>
      <color indexed="9"/>
      <name val="Helv"/>
    </font>
    <font>
      <b/>
      <sz val="10"/>
      <name val="Arial"/>
      <family val="2"/>
    </font>
    <font>
      <b/>
      <sz val="8"/>
      <name val="Arial"/>
      <family val="2"/>
    </font>
    <font>
      <b/>
      <sz val="11"/>
      <name val="Arial"/>
      <family val="2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0"/>
      <color indexed="9"/>
      <name val="Arial"/>
      <family val="2"/>
    </font>
    <font>
      <b/>
      <sz val="9"/>
      <name val="Calibri"/>
      <family val="2"/>
      <scheme val="minor"/>
    </font>
    <font>
      <b/>
      <sz val="10"/>
      <color indexed="10"/>
      <name val="Calibri"/>
      <family val="2"/>
      <scheme val="minor"/>
    </font>
    <font>
      <sz val="11"/>
      <color rgb="FF006100"/>
      <name val="Calibri"/>
      <family val="2"/>
      <scheme val="minor"/>
    </font>
    <font>
      <sz val="9"/>
      <name val="Verdana"/>
      <family val="2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23"/>
      </patternFill>
    </fill>
    <fill>
      <patternFill patternType="solid">
        <fgColor indexed="15"/>
      </patternFill>
    </fill>
    <fill>
      <patternFill patternType="solid">
        <fgColor indexed="18"/>
        <bgColor indexed="64"/>
      </patternFill>
    </fill>
    <fill>
      <patternFill patternType="solid">
        <fgColor indexed="20"/>
      </patternFill>
    </fill>
    <fill>
      <patternFill patternType="solid">
        <fgColor indexed="8"/>
        <bgColor indexed="64"/>
      </patternFill>
    </fill>
    <fill>
      <patternFill patternType="solid">
        <fgColor indexed="18"/>
      </patternFill>
    </fill>
    <fill>
      <patternFill patternType="lightGray">
        <fgColor indexed="27"/>
        <bgColor indexed="42"/>
      </patternFill>
    </fill>
    <fill>
      <patternFill patternType="solid">
        <fgColor rgb="FFC6EFCE"/>
      </patternFill>
    </fill>
    <fill>
      <patternFill patternType="solid">
        <fgColor theme="7" tint="0.79998168889431442"/>
        <bgColor indexed="65"/>
      </patternFill>
    </fill>
    <fill>
      <patternFill patternType="solid">
        <fgColor rgb="FF007F3D"/>
        <bgColor indexed="64"/>
      </patternFill>
    </fill>
    <fill>
      <patternFill patternType="solid">
        <fgColor rgb="FFCDE4C4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0" fontId="1" fillId="2" borderId="0" applyNumberFormat="0" applyBorder="0" applyAlignment="0" applyProtection="0"/>
    <xf numFmtId="9" fontId="2" fillId="0" borderId="0" applyFont="0" applyFill="0" applyBorder="0" applyAlignment="0" applyProtection="0"/>
    <xf numFmtId="165" fontId="7" fillId="3" borderId="1"/>
    <xf numFmtId="10" fontId="8" fillId="4" borderId="2" applyNumberFormat="0">
      <alignment horizontal="center"/>
    </xf>
    <xf numFmtId="0" fontId="2" fillId="0" borderId="0" applyNumberFormat="0" applyFont="0" applyFill="0" applyBorder="0" applyAlignment="0">
      <protection locked="0"/>
    </xf>
    <xf numFmtId="0" fontId="8" fillId="5" borderId="3" applyNumberFormat="0" applyBorder="0" applyAlignment="0">
      <alignment horizontal="right"/>
    </xf>
    <xf numFmtId="0" fontId="8" fillId="6" borderId="0" applyAlignment="0"/>
    <xf numFmtId="0" fontId="8" fillId="7" borderId="0"/>
    <xf numFmtId="0" fontId="8" fillId="8" borderId="4"/>
    <xf numFmtId="0" fontId="9" fillId="9" borderId="0">
      <alignment horizontal="center"/>
    </xf>
    <xf numFmtId="0" fontId="8" fillId="10" borderId="3" applyBorder="0">
      <alignment horizontal="center"/>
    </xf>
    <xf numFmtId="0" fontId="10" fillId="11" borderId="0">
      <alignment horizontal="centerContinuous"/>
    </xf>
    <xf numFmtId="0" fontId="11" fillId="12" borderId="5"/>
    <xf numFmtId="0" fontId="8" fillId="8" borderId="2" applyAlignment="0"/>
    <xf numFmtId="0" fontId="2" fillId="3" borderId="0">
      <alignment horizontal="center"/>
    </xf>
    <xf numFmtId="0" fontId="2" fillId="0" borderId="0"/>
    <xf numFmtId="40" fontId="6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17" fillId="0" borderId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1" fillId="0" borderId="0"/>
    <xf numFmtId="0" fontId="1" fillId="15" borderId="0" applyNumberFormat="0" applyBorder="0" applyAlignment="0" applyProtection="0"/>
    <xf numFmtId="164" fontId="2" fillId="0" borderId="0" applyFont="0" applyFill="0" applyBorder="0" applyAlignment="0" applyProtection="0"/>
    <xf numFmtId="0" fontId="21" fillId="14" borderId="0" applyNumberFormat="0" applyBorder="0" applyAlignment="0" applyProtection="0"/>
  </cellStyleXfs>
  <cellXfs count="59">
    <xf numFmtId="0" fontId="0" fillId="0" borderId="0" xfId="0"/>
    <xf numFmtId="0" fontId="2" fillId="0" borderId="0" xfId="16"/>
    <xf numFmtId="0" fontId="12" fillId="0" borderId="0" xfId="16" applyFont="1"/>
    <xf numFmtId="2" fontId="2" fillId="0" borderId="0" xfId="16" applyNumberFormat="1"/>
    <xf numFmtId="0" fontId="2" fillId="0" borderId="0" xfId="16" applyFont="1"/>
    <xf numFmtId="38" fontId="2" fillId="0" borderId="0" xfId="17" applyNumberFormat="1" applyFont="1"/>
    <xf numFmtId="1" fontId="2" fillId="0" borderId="0" xfId="16" applyNumberFormat="1"/>
    <xf numFmtId="166" fontId="2" fillId="0" borderId="0" xfId="2" applyNumberFormat="1"/>
    <xf numFmtId="1" fontId="12" fillId="0" borderId="0" xfId="16" applyNumberFormat="1" applyFont="1"/>
    <xf numFmtId="166" fontId="12" fillId="0" borderId="0" xfId="2" applyNumberFormat="1" applyFont="1"/>
    <xf numFmtId="0" fontId="3" fillId="0" borderId="0" xfId="16" applyFont="1"/>
    <xf numFmtId="0" fontId="3" fillId="0" borderId="0" xfId="18" applyFont="1"/>
    <xf numFmtId="0" fontId="2" fillId="0" borderId="0" xfId="18"/>
    <xf numFmtId="0" fontId="14" fillId="0" borderId="0" xfId="18" applyFont="1"/>
    <xf numFmtId="0" fontId="2" fillId="0" borderId="0" xfId="18" applyFont="1"/>
    <xf numFmtId="0" fontId="4" fillId="0" borderId="0" xfId="18" applyFont="1"/>
    <xf numFmtId="164" fontId="3" fillId="0" borderId="0" xfId="19" applyFont="1"/>
    <xf numFmtId="0" fontId="17" fillId="0" borderId="0" xfId="20"/>
    <xf numFmtId="0" fontId="18" fillId="0" borderId="0" xfId="20" applyFont="1"/>
    <xf numFmtId="0" fontId="3" fillId="0" borderId="0" xfId="20" applyFont="1"/>
    <xf numFmtId="0" fontId="19" fillId="0" borderId="0" xfId="20" applyFont="1" applyAlignment="1">
      <alignment horizontal="right"/>
    </xf>
    <xf numFmtId="0" fontId="4" fillId="0" borderId="0" xfId="20" applyFont="1"/>
    <xf numFmtId="0" fontId="3" fillId="13" borderId="0" xfId="20" applyFont="1" applyFill="1" applyProtection="1">
      <protection locked="0"/>
    </xf>
    <xf numFmtId="0" fontId="20" fillId="0" borderId="0" xfId="20" applyFont="1" applyAlignment="1" applyProtection="1">
      <alignment horizontal="center"/>
      <protection hidden="1"/>
    </xf>
    <xf numFmtId="0" fontId="15" fillId="0" borderId="0" xfId="20" applyFont="1"/>
    <xf numFmtId="1" fontId="17" fillId="0" borderId="0" xfId="20" applyNumberFormat="1"/>
    <xf numFmtId="1" fontId="0" fillId="0" borderId="0" xfId="0" applyNumberFormat="1"/>
    <xf numFmtId="0" fontId="16" fillId="0" borderId="0" xfId="0" applyFont="1" applyAlignment="1">
      <alignment vertical="center"/>
    </xf>
    <xf numFmtId="167" fontId="13" fillId="0" borderId="0" xfId="21" applyNumberFormat="1" applyFont="1"/>
    <xf numFmtId="1" fontId="5" fillId="2" borderId="0" xfId="1" applyNumberFormat="1" applyFont="1" applyAlignment="1">
      <alignment horizontal="left" vertical="center"/>
    </xf>
    <xf numFmtId="0" fontId="5" fillId="2" borderId="0" xfId="1" applyFont="1" applyAlignment="1">
      <alignment horizontal="left" vertical="center" wrapText="1"/>
    </xf>
    <xf numFmtId="0" fontId="15" fillId="0" borderId="0" xfId="16" applyFont="1" applyAlignment="1">
      <alignment horizontal="left" vertical="center"/>
    </xf>
    <xf numFmtId="0" fontId="4" fillId="0" borderId="0" xfId="16" applyFont="1" applyAlignment="1">
      <alignment horizontal="left" vertical="center"/>
    </xf>
    <xf numFmtId="0" fontId="3" fillId="0" borderId="0" xfId="16" applyFont="1" applyAlignment="1">
      <alignment horizontal="left" vertical="center"/>
    </xf>
    <xf numFmtId="1" fontId="5" fillId="2" borderId="0" xfId="1" applyNumberFormat="1" applyFont="1" applyAlignment="1">
      <alignment horizontal="right" vertical="center"/>
    </xf>
    <xf numFmtId="0" fontId="15" fillId="0" borderId="0" xfId="22" applyFont="1"/>
    <xf numFmtId="0" fontId="3" fillId="0" borderId="0" xfId="22" applyFont="1"/>
    <xf numFmtId="0" fontId="2" fillId="0" borderId="0" xfId="22"/>
    <xf numFmtId="0" fontId="3" fillId="0" borderId="0" xfId="22" applyFont="1" applyAlignment="1">
      <alignment horizontal="center"/>
    </xf>
    <xf numFmtId="164" fontId="4" fillId="0" borderId="0" xfId="23" applyFont="1" applyAlignment="1">
      <alignment horizontal="right"/>
    </xf>
    <xf numFmtId="167" fontId="3" fillId="0" borderId="0" xfId="23" applyNumberFormat="1" applyFont="1"/>
    <xf numFmtId="2" fontId="5" fillId="0" borderId="0" xfId="0" applyNumberFormat="1" applyFont="1" applyAlignment="1">
      <alignment horizontal="right" vertical="center"/>
    </xf>
    <xf numFmtId="0" fontId="22" fillId="0" borderId="0" xfId="24" applyFont="1" applyFill="1" applyBorder="1" applyAlignment="1">
      <alignment horizontal="center" vertical="center"/>
    </xf>
    <xf numFmtId="168" fontId="22" fillId="0" borderId="0" xfId="21" applyNumberFormat="1" applyFont="1" applyFill="1" applyBorder="1" applyAlignment="1">
      <alignment horizontal="right" vertical="center"/>
    </xf>
    <xf numFmtId="169" fontId="0" fillId="0" borderId="0" xfId="0" applyNumberFormat="1"/>
    <xf numFmtId="2" fontId="13" fillId="0" borderId="0" xfId="21" applyNumberFormat="1" applyFont="1"/>
    <xf numFmtId="170" fontId="2" fillId="0" borderId="0" xfId="21" applyNumberFormat="1" applyFont="1"/>
    <xf numFmtId="0" fontId="5" fillId="0" borderId="0" xfId="0" applyFont="1"/>
    <xf numFmtId="0" fontId="23" fillId="0" borderId="0" xfId="18" applyFont="1"/>
    <xf numFmtId="2" fontId="5" fillId="0" borderId="0" xfId="0" applyNumberFormat="1" applyFont="1"/>
    <xf numFmtId="1" fontId="3" fillId="0" borderId="0" xfId="20" applyNumberFormat="1" applyFont="1"/>
    <xf numFmtId="171" fontId="3" fillId="0" borderId="0" xfId="21" applyNumberFormat="1" applyFont="1"/>
    <xf numFmtId="0" fontId="0" fillId="17" borderId="0" xfId="0" applyFill="1"/>
    <xf numFmtId="0" fontId="24" fillId="17" borderId="0" xfId="0" applyFont="1" applyFill="1"/>
    <xf numFmtId="0" fontId="26" fillId="0" borderId="0" xfId="0" applyFont="1"/>
    <xf numFmtId="0" fontId="24" fillId="0" borderId="0" xfId="0" applyFont="1" applyAlignment="1">
      <alignment horizontal="left" wrapText="1"/>
    </xf>
    <xf numFmtId="0" fontId="2" fillId="0" borderId="0" xfId="22" applyAlignment="1">
      <alignment horizontal="left"/>
    </xf>
    <xf numFmtId="0" fontId="25" fillId="16" borderId="0" xfId="0" applyFont="1" applyFill="1" applyAlignment="1">
      <alignment horizontal="left" vertical="center" wrapText="1"/>
    </xf>
    <xf numFmtId="0" fontId="25" fillId="16" borderId="0" xfId="0" applyFont="1" applyFill="1" applyAlignment="1">
      <alignment horizontal="left" vertical="center"/>
    </xf>
  </cellXfs>
  <cellStyles count="28">
    <cellStyle name="20 % - Akzent1" xfId="1" builtinId="30"/>
    <cellStyle name="20 % - Akzent4 2" xfId="25"/>
    <cellStyle name="Auswertung" xfId="3"/>
    <cellStyle name="Beträge" xfId="4"/>
    <cellStyle name="Dezimal 2" xfId="19"/>
    <cellStyle name="Dezimal 3" xfId="23"/>
    <cellStyle name="Dezimal 4" xfId="26"/>
    <cellStyle name="Dezimal_Kalkulation" xfId="17"/>
    <cellStyle name="Eingabeberreich" xfId="5"/>
    <cellStyle name="Ergebnisse" xfId="6"/>
    <cellStyle name="Erläuterung" xfId="7"/>
    <cellStyle name="Gut 2" xfId="27"/>
    <cellStyle name="Komma" xfId="21" builtinId="3"/>
    <cellStyle name="Leerzelle" xfId="8"/>
    <cellStyle name="Makrocode" xfId="9"/>
    <cellStyle name="Normal 2" xfId="24"/>
    <cellStyle name="Prozent 2" xfId="2"/>
    <cellStyle name="Spaltenkopf" xfId="10"/>
    <cellStyle name="Spaltentitel" xfId="11"/>
    <cellStyle name="Standard" xfId="0" builtinId="0"/>
    <cellStyle name="Standard 2" xfId="18"/>
    <cellStyle name="Standard 3" xfId="20"/>
    <cellStyle name="Standard 3 2" xfId="22"/>
    <cellStyle name="Standard_LernzieltestTK2" xfId="16"/>
    <cellStyle name="Titel" xfId="12"/>
    <cellStyle name="Überschrift, groß" xfId="13"/>
    <cellStyle name="Zeilenkopf" xfId="14"/>
    <cellStyle name="Zeilen-Spaltenkopf" xfId="15"/>
  </cellStyles>
  <dxfs count="0"/>
  <tableStyles count="0" defaultTableStyle="TableStyleMedium9" defaultPivotStyle="PivotStyleLight16"/>
  <colors>
    <mruColors>
      <color rgb="FFCDE4C4"/>
      <color rgb="FF007F3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714375</xdr:colOff>
      <xdr:row>0</xdr:row>
      <xdr:rowOff>38100</xdr:rowOff>
    </xdr:from>
    <xdr:to>
      <xdr:col>17</xdr:col>
      <xdr:colOff>660299</xdr:colOff>
      <xdr:row>26</xdr:row>
      <xdr:rowOff>163508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14925" y="38100"/>
          <a:ext cx="9089924" cy="507840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57150</xdr:colOff>
      <xdr:row>0</xdr:row>
      <xdr:rowOff>19050</xdr:rowOff>
    </xdr:from>
    <xdr:to>
      <xdr:col>24</xdr:col>
      <xdr:colOff>392373</xdr:colOff>
      <xdr:row>23</xdr:row>
      <xdr:rowOff>152400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477250" y="19050"/>
          <a:ext cx="8821998" cy="4448175"/>
        </a:xfrm>
        <a:prstGeom prst="rect">
          <a:avLst/>
        </a:prstGeom>
      </xdr:spPr>
    </xdr:pic>
    <xdr:clientData/>
  </xdr:twoCellAnchor>
  <xdr:twoCellAnchor>
    <xdr:from>
      <xdr:col>8</xdr:col>
      <xdr:colOff>133350</xdr:colOff>
      <xdr:row>0</xdr:row>
      <xdr:rowOff>38100</xdr:rowOff>
    </xdr:from>
    <xdr:to>
      <xdr:col>12</xdr:col>
      <xdr:colOff>723900</xdr:colOff>
      <xdr:row>21</xdr:row>
      <xdr:rowOff>57150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E867637D-23AB-4793-AFDA-8B16F9ECDC02}"/>
            </a:ext>
          </a:extLst>
        </xdr:cNvPr>
        <xdr:cNvSpPr txBox="1"/>
      </xdr:nvSpPr>
      <xdr:spPr>
        <a:xfrm>
          <a:off x="4733925" y="38100"/>
          <a:ext cx="3638550" cy="3981450"/>
        </a:xfrm>
        <a:prstGeom prst="rect">
          <a:avLst/>
        </a:prstGeom>
        <a:solidFill>
          <a:srgbClr val="CDE4C4"/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CH" sz="1100"/>
            <a:t>1. Erstellen Sie ein </a:t>
          </a:r>
          <a:r>
            <a:rPr lang="de-CH" sz="1100" b="1"/>
            <a:t>Stapelsäulendiagramm </a:t>
          </a:r>
          <a:r>
            <a:rPr lang="de-CH" sz="1100"/>
            <a:t>gemäss Muster 1.</a:t>
          </a:r>
        </a:p>
        <a:p>
          <a:endParaRPr lang="de-CH" sz="1100"/>
        </a:p>
        <a:p>
          <a:r>
            <a:rPr lang="de-CH" sz="1100"/>
            <a:t>2. Formatieren Sie den </a:t>
          </a:r>
          <a:r>
            <a:rPr lang="de-CH" sz="1100" b="1"/>
            <a:t>Diagrammhintergrund.</a:t>
          </a:r>
        </a:p>
        <a:p>
          <a:endParaRPr lang="de-CH" sz="1100"/>
        </a:p>
        <a:p>
          <a:r>
            <a:rPr lang="de-CH" sz="1100"/>
            <a:t>3. Setzen Sie die </a:t>
          </a:r>
          <a:r>
            <a:rPr lang="de-CH" sz="1100" b="1"/>
            <a:t>Legende rechts.</a:t>
          </a:r>
        </a:p>
        <a:p>
          <a:endParaRPr lang="de-CH" sz="1100"/>
        </a:p>
        <a:p>
          <a:r>
            <a:rPr lang="de-CH" sz="1100"/>
            <a:t>4. Erstellen Sie ein Textfeld für die </a:t>
          </a:r>
          <a:r>
            <a:rPr lang="de-CH" sz="1100" b="1"/>
            <a:t>Prognose</a:t>
          </a:r>
          <a:r>
            <a:rPr lang="de-CH" sz="1100"/>
            <a:t> und</a:t>
          </a:r>
          <a:r>
            <a:rPr lang="de-CH" sz="1100" baseline="0"/>
            <a:t> formatieren Sie dieses gemäss Abbildung.</a:t>
          </a:r>
        </a:p>
        <a:p>
          <a:endParaRPr lang="de-CH" sz="1100" baseline="0"/>
        </a:p>
        <a:p>
          <a:r>
            <a:rPr lang="de-CH" sz="1100" baseline="0"/>
            <a:t>5. Erstellen Sie eine Kopie des Diagramms und ändern Sie das Diagramm gemäss Muster 2 ab.</a:t>
          </a:r>
        </a:p>
        <a:p>
          <a:endParaRPr lang="de-CH" sz="1100" baseline="0"/>
        </a:p>
        <a:p>
          <a:r>
            <a:rPr lang="de-CH" sz="1100" baseline="0"/>
            <a:t>6. Beschriften Sie die </a:t>
          </a:r>
          <a:r>
            <a:rPr lang="de-CH" sz="1100" b="1" baseline="0"/>
            <a:t>Y-Achse.</a:t>
          </a:r>
        </a:p>
        <a:p>
          <a:endParaRPr lang="de-CH" sz="1100" baseline="0"/>
        </a:p>
        <a:p>
          <a:r>
            <a:rPr lang="de-CH" sz="1100" baseline="0"/>
            <a:t>7. Stellen Sie das </a:t>
          </a:r>
          <a:r>
            <a:rPr lang="de-CH" sz="1100" b="1" baseline="0"/>
            <a:t>Zahlenmaximum </a:t>
          </a:r>
          <a:r>
            <a:rPr lang="de-CH" sz="1100" baseline="0"/>
            <a:t>auf </a:t>
          </a:r>
          <a:r>
            <a:rPr lang="de-CH" sz="1100" b="1" baseline="0"/>
            <a:t>75.00 </a:t>
          </a:r>
          <a:r>
            <a:rPr lang="de-CH" sz="1100" baseline="0"/>
            <a:t>und geben Sie die korrekten </a:t>
          </a:r>
          <a:r>
            <a:rPr lang="de-CH" sz="1100" b="1" baseline="0"/>
            <a:t>Intervallschritte</a:t>
          </a:r>
          <a:r>
            <a:rPr lang="de-CH" sz="1100" baseline="0"/>
            <a:t> ein.</a:t>
          </a:r>
        </a:p>
        <a:p>
          <a:endParaRPr lang="de-CH" sz="1100" baseline="0"/>
        </a:p>
        <a:p>
          <a:r>
            <a:rPr lang="de-CH" sz="1100" baseline="0"/>
            <a:t>8. Speichern Sie erneut.</a:t>
          </a:r>
        </a:p>
        <a:p>
          <a:endParaRPr lang="de-CH" sz="1100" baseline="0"/>
        </a:p>
        <a:p>
          <a:r>
            <a:rPr lang="de-CH" sz="1100" baseline="0"/>
            <a:t>9. Wechseln Sie zum Tabellenblatt </a:t>
          </a:r>
          <a:r>
            <a:rPr lang="de-CH" sz="1100" b="1" baseline="0"/>
            <a:t>Löhne.</a:t>
          </a:r>
          <a:endParaRPr lang="de-CH" sz="1100" b="1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228600</xdr:colOff>
      <xdr:row>4</xdr:row>
      <xdr:rowOff>85725</xdr:rowOff>
    </xdr:from>
    <xdr:to>
      <xdr:col>22</xdr:col>
      <xdr:colOff>353574</xdr:colOff>
      <xdr:row>29</xdr:row>
      <xdr:rowOff>152757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l="2559" t="18517" r="-2559" b="-18517"/>
        <a:stretch/>
      </xdr:blipFill>
      <xdr:spPr>
        <a:xfrm>
          <a:off x="5715000" y="762000"/>
          <a:ext cx="10792974" cy="4115157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400057</xdr:colOff>
      <xdr:row>3</xdr:row>
      <xdr:rowOff>104776</xdr:rowOff>
    </xdr:from>
    <xdr:to>
      <xdr:col>7</xdr:col>
      <xdr:colOff>305787</xdr:colOff>
      <xdr:row>25</xdr:row>
      <xdr:rowOff>91664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8975510C-41FF-42B8-A19C-40BE2BCC3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28907" y="619126"/>
          <a:ext cx="2829905" cy="354923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104774</xdr:colOff>
      <xdr:row>0</xdr:row>
      <xdr:rowOff>9525</xdr:rowOff>
    </xdr:from>
    <xdr:to>
      <xdr:col>18</xdr:col>
      <xdr:colOff>596915</xdr:colOff>
      <xdr:row>23</xdr:row>
      <xdr:rowOff>170082</xdr:rowOff>
    </xdr:to>
    <xdr:grpSp>
      <xdr:nvGrpSpPr>
        <xdr:cNvPr id="3" name="Gruppieren 2">
          <a:extLst>
            <a:ext uri="{FF2B5EF4-FFF2-40B4-BE49-F238E27FC236}">
              <a16:creationId xmlns:a16="http://schemas.microsoft.com/office/drawing/2014/main" id="{BEC5D3E1-CA70-47A9-A831-2EBCBE2AA116}"/>
            </a:ext>
          </a:extLst>
        </xdr:cNvPr>
        <xdr:cNvGrpSpPr/>
      </xdr:nvGrpSpPr>
      <xdr:grpSpPr>
        <a:xfrm>
          <a:off x="2314574" y="9525"/>
          <a:ext cx="11922141" cy="4694457"/>
          <a:chOff x="2314574" y="9525"/>
          <a:chExt cx="11922141" cy="4694457"/>
        </a:xfrm>
      </xdr:grpSpPr>
      <xdr:pic>
        <xdr:nvPicPr>
          <xdr:cNvPr id="12" name="Grafik 11">
            <a:extLst>
              <a:ext uri="{FF2B5EF4-FFF2-40B4-BE49-F238E27FC236}">
                <a16:creationId xmlns:a16="http://schemas.microsoft.com/office/drawing/2014/main" id="{00000000-0008-0000-0300-00000C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6029324" y="9525"/>
            <a:ext cx="8207391" cy="4499238"/>
          </a:xfrm>
          <a:prstGeom prst="rect">
            <a:avLst/>
          </a:prstGeom>
        </xdr:spPr>
      </xdr:pic>
      <xdr:pic>
        <xdr:nvPicPr>
          <xdr:cNvPr id="2" name="Grafik 1">
            <a:extLst>
              <a:ext uri="{FF2B5EF4-FFF2-40B4-BE49-F238E27FC236}">
                <a16:creationId xmlns:a16="http://schemas.microsoft.com/office/drawing/2014/main" id="{789A63B9-64E3-4A9B-AC7C-A52E5F0C700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2314574" y="57151"/>
            <a:ext cx="3640269" cy="4646831"/>
          </a:xfrm>
          <a:prstGeom prst="rect">
            <a:avLst/>
          </a:prstGeom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247650</xdr:colOff>
      <xdr:row>0</xdr:row>
      <xdr:rowOff>0</xdr:rowOff>
    </xdr:from>
    <xdr:to>
      <xdr:col>19</xdr:col>
      <xdr:colOff>266666</xdr:colOff>
      <xdr:row>36</xdr:row>
      <xdr:rowOff>80144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24200" y="0"/>
          <a:ext cx="8401016" cy="593801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0</xdr:row>
      <xdr:rowOff>0</xdr:rowOff>
    </xdr:from>
    <xdr:to>
      <xdr:col>20</xdr:col>
      <xdr:colOff>513428</xdr:colOff>
      <xdr:row>29</xdr:row>
      <xdr:rowOff>123218</xdr:rowOff>
    </xdr:to>
    <xdr:grpSp>
      <xdr:nvGrpSpPr>
        <xdr:cNvPr id="7" name="Gruppieren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pSpPr/>
      </xdr:nvGrpSpPr>
      <xdr:grpSpPr>
        <a:xfrm>
          <a:off x="2781300" y="0"/>
          <a:ext cx="12600653" cy="4857143"/>
          <a:chOff x="2781300" y="0"/>
          <a:chExt cx="12600653" cy="4857143"/>
        </a:xfrm>
      </xdr:grpSpPr>
      <xdr:pic>
        <xdr:nvPicPr>
          <xdr:cNvPr id="8" name="Grafik 7">
            <a:extLst>
              <a:ext uri="{FF2B5EF4-FFF2-40B4-BE49-F238E27FC236}">
                <a16:creationId xmlns:a16="http://schemas.microsoft.com/office/drawing/2014/main" id="{00000000-0008-0000-05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505575" y="219075"/>
            <a:ext cx="1295238" cy="1447619"/>
          </a:xfrm>
          <a:prstGeom prst="rect">
            <a:avLst/>
          </a:prstGeom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</xdr:pic>
      <xdr:sp macro="" textlink="">
        <xdr:nvSpPr>
          <xdr:cNvPr id="9" name="Textfeld 8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 txBox="1"/>
        </xdr:nvSpPr>
        <xdr:spPr>
          <a:xfrm>
            <a:off x="2781300" y="57149"/>
            <a:ext cx="3609975" cy="3800475"/>
          </a:xfrm>
          <a:prstGeom prst="rect">
            <a:avLst/>
          </a:prstGeom>
          <a:solidFill>
            <a:srgbClr val="CDE4C4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CH" sz="1100"/>
              <a:t>1. Erstellen Sie aus den Daten ein Kursdiagramm.</a:t>
            </a:r>
            <a:r>
              <a:rPr lang="de-CH" sz="1100" baseline="0"/>
              <a:t> Skalieren Sie die </a:t>
            </a:r>
            <a:r>
              <a:rPr lang="de-CH" sz="1100" b="1" baseline="0"/>
              <a:t>Y-Achse</a:t>
            </a:r>
            <a:r>
              <a:rPr lang="de-CH" sz="1100" baseline="0"/>
              <a:t> gemäss Muster. Bei der </a:t>
            </a:r>
            <a:r>
              <a:rPr lang="de-CH" sz="1100" b="1" baseline="0"/>
              <a:t>X-Achse</a:t>
            </a:r>
            <a:r>
              <a:rPr lang="de-CH" sz="1100" baseline="0"/>
              <a:t> wählen Sie </a:t>
            </a:r>
            <a:r>
              <a:rPr lang="de-CH" sz="1100" b="1" baseline="0"/>
              <a:t>Achsenposition, Auf Teilstrichen.</a:t>
            </a:r>
          </a:p>
          <a:p>
            <a:endParaRPr lang="de-CH" sz="1100" baseline="0"/>
          </a:p>
          <a:p>
            <a:r>
              <a:rPr lang="de-CH" sz="1100" baseline="0"/>
              <a:t>2. Formatieren Sie die </a:t>
            </a:r>
            <a:r>
              <a:rPr lang="de-CH" sz="1100" b="1" baseline="0"/>
              <a:t>Reihe Mittel </a:t>
            </a:r>
            <a:r>
              <a:rPr lang="de-CH" sz="1100" baseline="0"/>
              <a:t>(Datenpunkte). Zum Markieren der Elemente verwenden </a:t>
            </a:r>
            <a:r>
              <a:rPr lang="de-CH" sz="1100" b="1" baseline="0"/>
              <a:t>Sie Format, Aktuelle Auswahl</a:t>
            </a:r>
            <a:r>
              <a:rPr lang="de-CH" sz="1100" baseline="0"/>
              <a:t> und nebenstehende Einstellung der </a:t>
            </a:r>
            <a:r>
              <a:rPr lang="de-CH" sz="1100" b="1" baseline="0"/>
              <a:t>Markierungsoptionen.</a:t>
            </a:r>
          </a:p>
          <a:p>
            <a:endParaRPr lang="de-CH" sz="1100" baseline="0"/>
          </a:p>
          <a:p>
            <a:r>
              <a:rPr lang="de-CH" sz="1100" baseline="0"/>
              <a:t>3. Ziehen Sie beim </a:t>
            </a:r>
            <a:r>
              <a:rPr lang="de-CH" sz="1100" b="1" baseline="0"/>
              <a:t>Stichtag 15 zwei horizontale Hilfslinien </a:t>
            </a:r>
            <a:r>
              <a:rPr lang="de-CH" sz="1100" baseline="0"/>
              <a:t>über die Diagrammbreite, welche den Maximal- und den Minimalwert tangieren.</a:t>
            </a:r>
          </a:p>
          <a:p>
            <a:endParaRPr lang="de-CH" sz="1100" baseline="0"/>
          </a:p>
          <a:p>
            <a:r>
              <a:rPr lang="de-CH" sz="1100" baseline="0"/>
              <a:t>Wie viele Tage überschreiten die Maximallinie des 15. Juni?</a:t>
            </a:r>
          </a:p>
          <a:p>
            <a:r>
              <a:rPr lang="de-CH" sz="1100" baseline="0"/>
              <a:t>Wie viele Tage unterschreiten die Minimallinie des 15. Juni?</a:t>
            </a:r>
          </a:p>
          <a:p>
            <a:endParaRPr lang="de-CH" sz="1100" baseline="0"/>
          </a:p>
          <a:p>
            <a:r>
              <a:rPr lang="de-CH" sz="1100" baseline="0"/>
              <a:t>4. Speichern Sie die Datei.</a:t>
            </a:r>
          </a:p>
          <a:p>
            <a:endParaRPr lang="de-CH" sz="1100" baseline="0"/>
          </a:p>
          <a:p>
            <a:r>
              <a:rPr lang="de-CH" sz="1100"/>
              <a:t>© Copyright Wings Lernmedien </a:t>
            </a:r>
          </a:p>
          <a:p>
            <a:r>
              <a:rPr lang="de-CH" sz="1100"/>
              <a:t>Danke, dass Sie diese Übung nur verwenden, wenn Sie das dazugehörige Wings-Lehrmittel besitzen.</a:t>
            </a:r>
          </a:p>
        </xdr:txBody>
      </xdr:sp>
      <xdr:pic>
        <xdr:nvPicPr>
          <xdr:cNvPr id="10" name="Grafik 9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8010525" y="0"/>
            <a:ext cx="7371428" cy="4857143"/>
          </a:xfrm>
          <a:prstGeom prst="rect">
            <a:avLst/>
          </a:prstGeom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733425</xdr:colOff>
      <xdr:row>1</xdr:row>
      <xdr:rowOff>114300</xdr:rowOff>
    </xdr:from>
    <xdr:to>
      <xdr:col>9</xdr:col>
      <xdr:colOff>38100</xdr:colOff>
      <xdr:row>19</xdr:row>
      <xdr:rowOff>19050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5467350" y="352425"/>
          <a:ext cx="1590675" cy="28194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257185</xdr:colOff>
      <xdr:row>0</xdr:row>
      <xdr:rowOff>66675</xdr:rowOff>
    </xdr:from>
    <xdr:to>
      <xdr:col>18</xdr:col>
      <xdr:colOff>234007</xdr:colOff>
      <xdr:row>23</xdr:row>
      <xdr:rowOff>17086</xdr:rowOff>
    </xdr:to>
    <xdr:grpSp>
      <xdr:nvGrpSpPr>
        <xdr:cNvPr id="5" name="Gruppieren 4">
          <a:extLst>
            <a:ext uri="{FF2B5EF4-FFF2-40B4-BE49-F238E27FC236}">
              <a16:creationId xmlns:a16="http://schemas.microsoft.com/office/drawing/2014/main" id="{A9594C10-CF5C-4C4B-AD98-6F1713944973}"/>
            </a:ext>
          </a:extLst>
        </xdr:cNvPr>
        <xdr:cNvGrpSpPr/>
      </xdr:nvGrpSpPr>
      <xdr:grpSpPr>
        <a:xfrm>
          <a:off x="4229110" y="66675"/>
          <a:ext cx="9882822" cy="3712786"/>
          <a:chOff x="4229110" y="66675"/>
          <a:chExt cx="9882822" cy="3712786"/>
        </a:xfrm>
      </xdr:grpSpPr>
      <xdr:pic>
        <xdr:nvPicPr>
          <xdr:cNvPr id="6" name="Grafik 5">
            <a:extLst>
              <a:ext uri="{FF2B5EF4-FFF2-40B4-BE49-F238E27FC236}">
                <a16:creationId xmlns:a16="http://schemas.microsoft.com/office/drawing/2014/main" id="{00000000-0008-0000-0600-000006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7562849" y="66675"/>
            <a:ext cx="6549083" cy="3712786"/>
          </a:xfrm>
          <a:prstGeom prst="rect">
            <a:avLst/>
          </a:prstGeom>
        </xdr:spPr>
      </xdr:pic>
      <xdr:pic>
        <xdr:nvPicPr>
          <xdr:cNvPr id="4" name="Grafik 3">
            <a:extLst>
              <a:ext uri="{FF2B5EF4-FFF2-40B4-BE49-F238E27FC236}">
                <a16:creationId xmlns:a16="http://schemas.microsoft.com/office/drawing/2014/main" id="{DDF9863E-7C08-4C8C-82BB-76146F50F7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4229110" y="85737"/>
            <a:ext cx="3292857" cy="2878571"/>
          </a:xfrm>
          <a:prstGeom prst="rect">
            <a:avLst/>
          </a:prstGeom>
          <a:ln>
            <a:solidFill>
              <a:schemeClr val="bg1">
                <a:lumMod val="85000"/>
              </a:schemeClr>
            </a:solidFill>
          </a:ln>
        </xdr:spPr>
      </xdr:pic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123825</xdr:colOff>
      <xdr:row>0</xdr:row>
      <xdr:rowOff>0</xdr:rowOff>
    </xdr:from>
    <xdr:to>
      <xdr:col>38</xdr:col>
      <xdr:colOff>275404</xdr:colOff>
      <xdr:row>18</xdr:row>
      <xdr:rowOff>44500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15025" y="0"/>
          <a:ext cx="8114479" cy="35116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0</xdr:row>
      <xdr:rowOff>66675</xdr:rowOff>
    </xdr:from>
    <xdr:to>
      <xdr:col>23</xdr:col>
      <xdr:colOff>29698</xdr:colOff>
      <xdr:row>21</xdr:row>
      <xdr:rowOff>186694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76850" y="66675"/>
          <a:ext cx="12955123" cy="444436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igene%20Dokumente\Wings%202013\SIZ%20422\L&#246;sungen\FunktionenL&#246;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igene%20Dateien\Kurse\PCimB&#252;ro\ExcelB&#252;ro\Lernzieltest\LernzieltestTK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msätze"/>
      <sheetName val="Auswerten"/>
      <sheetName val="Noten"/>
      <sheetName val="Runden"/>
      <sheetName val="Meteo"/>
      <sheetName val="Abrechnung"/>
      <sheetName val="Besoldung"/>
      <sheetName val="Absenzen"/>
      <sheetName val="Spesen"/>
      <sheetName val="Währung"/>
      <sheetName val="WENN-UND"/>
      <sheetName val="Analyse"/>
      <sheetName val="Rabatt"/>
      <sheetName val="Artikel"/>
      <sheetName val="Auftr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">
          <cell r="F2" t="str">
            <v>A</v>
          </cell>
          <cell r="G2" t="str">
            <v>B</v>
          </cell>
          <cell r="H2" t="str">
            <v>C</v>
          </cell>
        </row>
        <row r="3">
          <cell r="A3">
            <v>1001</v>
          </cell>
          <cell r="B3" t="str">
            <v>MTB Carbon</v>
          </cell>
          <cell r="C3">
            <v>4086</v>
          </cell>
          <cell r="F3">
            <v>0.1</v>
          </cell>
          <cell r="G3">
            <v>0.05</v>
          </cell>
          <cell r="H3">
            <v>0</v>
          </cell>
        </row>
        <row r="4">
          <cell r="A4">
            <v>1002</v>
          </cell>
          <cell r="B4" t="str">
            <v>MTB Alu</v>
          </cell>
          <cell r="C4">
            <v>1771.9</v>
          </cell>
        </row>
        <row r="5">
          <cell r="A5">
            <v>1003</v>
          </cell>
          <cell r="B5" t="str">
            <v>Rennvelo Alu</v>
          </cell>
          <cell r="C5">
            <v>1916.8</v>
          </cell>
        </row>
        <row r="6">
          <cell r="A6">
            <v>1013</v>
          </cell>
          <cell r="B6" t="str">
            <v>Strassen-Helm</v>
          </cell>
          <cell r="C6">
            <v>60.1</v>
          </cell>
        </row>
        <row r="7">
          <cell r="A7">
            <v>1014</v>
          </cell>
          <cell r="B7" t="str">
            <v>MTB-Helm</v>
          </cell>
          <cell r="C7">
            <v>82.3</v>
          </cell>
        </row>
        <row r="8">
          <cell r="A8">
            <v>1006</v>
          </cell>
          <cell r="B8" t="str">
            <v>Allroundsattel</v>
          </cell>
          <cell r="C8">
            <v>42.1</v>
          </cell>
        </row>
        <row r="9">
          <cell r="A9">
            <v>1007</v>
          </cell>
          <cell r="B9" t="str">
            <v>Rennsattel</v>
          </cell>
          <cell r="C9">
            <v>114.1</v>
          </cell>
        </row>
        <row r="10">
          <cell r="A10">
            <v>1023</v>
          </cell>
          <cell r="B10" t="str">
            <v>MTB-Lenker</v>
          </cell>
          <cell r="C10">
            <v>63.6</v>
          </cell>
        </row>
        <row r="11">
          <cell r="A11">
            <v>1026</v>
          </cell>
          <cell r="B11" t="str">
            <v>Rennlenker</v>
          </cell>
          <cell r="C11">
            <v>89.8</v>
          </cell>
        </row>
        <row r="12">
          <cell r="A12">
            <v>1024</v>
          </cell>
          <cell r="B12" t="str">
            <v>Tourenlenker</v>
          </cell>
          <cell r="C12">
            <v>32.799999999999997</v>
          </cell>
        </row>
        <row r="13">
          <cell r="A13">
            <v>1010</v>
          </cell>
          <cell r="B13" t="str">
            <v>Reifen Roadstar</v>
          </cell>
          <cell r="C13">
            <v>27.6</v>
          </cell>
        </row>
        <row r="14">
          <cell r="A14">
            <v>1012</v>
          </cell>
          <cell r="B14" t="str">
            <v>Rennreifen, Keflar</v>
          </cell>
          <cell r="C14">
            <v>39.299999999999997</v>
          </cell>
        </row>
        <row r="15">
          <cell r="A15">
            <v>1018</v>
          </cell>
          <cell r="B15" t="str">
            <v>Bremsbeläge Tourenvelo</v>
          </cell>
          <cell r="C15">
            <v>11.7</v>
          </cell>
        </row>
        <row r="16">
          <cell r="A16">
            <v>1022</v>
          </cell>
          <cell r="B16" t="str">
            <v>Bremsbeläge MTB, Diskbrake</v>
          </cell>
          <cell r="C16">
            <v>24.8</v>
          </cell>
        </row>
        <row r="17">
          <cell r="A17">
            <v>1020</v>
          </cell>
          <cell r="B17" t="str">
            <v>Bremsbeläge Rennvelo</v>
          </cell>
          <cell r="C17">
            <v>16.8</v>
          </cell>
        </row>
        <row r="18">
          <cell r="A18">
            <v>1101</v>
          </cell>
          <cell r="B18" t="str">
            <v>Stirnlampe LED</v>
          </cell>
          <cell r="C18">
            <v>22.4</v>
          </cell>
        </row>
        <row r="19">
          <cell r="A19">
            <v>1102</v>
          </cell>
          <cell r="B19" t="str">
            <v>Rücklicht LED</v>
          </cell>
          <cell r="C19">
            <v>9</v>
          </cell>
        </row>
        <row r="20">
          <cell r="A20">
            <v>2100</v>
          </cell>
          <cell r="B20" t="str">
            <v>GPS M 650 Topo CH</v>
          </cell>
          <cell r="C20">
            <v>759.2</v>
          </cell>
        </row>
        <row r="21">
          <cell r="A21">
            <v>2102</v>
          </cell>
          <cell r="B21" t="str">
            <v>GPS 550 T Topo CH</v>
          </cell>
          <cell r="C21">
            <v>537.70000000000005</v>
          </cell>
        </row>
        <row r="22">
          <cell r="A22">
            <v>1015</v>
          </cell>
          <cell r="B22" t="str">
            <v>Tourenpumpe</v>
          </cell>
          <cell r="C22">
            <v>25.7</v>
          </cell>
        </row>
        <row r="23">
          <cell r="A23">
            <v>1550</v>
          </cell>
          <cell r="B23" t="str">
            <v>Karten 1:60000</v>
          </cell>
          <cell r="C23">
            <v>23.1</v>
          </cell>
        </row>
        <row r="24">
          <cell r="A24">
            <v>3011</v>
          </cell>
          <cell r="B24" t="str">
            <v>Reifenflick-Set</v>
          </cell>
          <cell r="C24">
            <v>8.4</v>
          </cell>
        </row>
        <row r="25">
          <cell r="A25">
            <v>3012</v>
          </cell>
          <cell r="B25" t="str">
            <v>Schlüssel-Set</v>
          </cell>
          <cell r="C25">
            <v>30.4</v>
          </cell>
        </row>
        <row r="26">
          <cell r="A26">
            <v>3010</v>
          </cell>
          <cell r="B26" t="str">
            <v>Reparaturset</v>
          </cell>
          <cell r="C26">
            <v>22</v>
          </cell>
        </row>
      </sheetData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hreskonto"/>
      <sheetName val="Datum, Zeit"/>
      <sheetName val="Absenzen"/>
      <sheetName val="Höhenprofil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"/>
  <sheetViews>
    <sheetView workbookViewId="0"/>
  </sheetViews>
  <sheetFormatPr baseColWidth="10" defaultRowHeight="15" x14ac:dyDescent="0.25"/>
  <cols>
    <col min="1" max="1" width="20.28515625" customWidth="1"/>
  </cols>
  <sheetData>
    <row r="1" spans="1:5" x14ac:dyDescent="0.25">
      <c r="B1" t="s">
        <v>72</v>
      </c>
      <c r="C1" t="s">
        <v>73</v>
      </c>
      <c r="D1" t="s">
        <v>74</v>
      </c>
      <c r="E1" t="s">
        <v>75</v>
      </c>
    </row>
    <row r="2" spans="1:5" x14ac:dyDescent="0.25">
      <c r="A2" t="s">
        <v>76</v>
      </c>
      <c r="B2">
        <v>383000</v>
      </c>
      <c r="C2">
        <v>394000</v>
      </c>
      <c r="D2">
        <v>354000</v>
      </c>
      <c r="E2">
        <v>240000</v>
      </c>
    </row>
    <row r="3" spans="1:5" x14ac:dyDescent="0.25">
      <c r="A3" t="s">
        <v>77</v>
      </c>
      <c r="B3">
        <v>80000</v>
      </c>
      <c r="C3">
        <v>72500</v>
      </c>
      <c r="D3">
        <v>69000</v>
      </c>
      <c r="E3">
        <v>21000</v>
      </c>
    </row>
    <row r="4" spans="1:5" x14ac:dyDescent="0.25">
      <c r="A4" t="s">
        <v>78</v>
      </c>
      <c r="B4">
        <v>150000</v>
      </c>
      <c r="C4">
        <v>126000</v>
      </c>
      <c r="D4">
        <v>105000</v>
      </c>
      <c r="E4">
        <v>89000</v>
      </c>
    </row>
    <row r="5" spans="1:5" x14ac:dyDescent="0.25">
      <c r="A5" t="s">
        <v>79</v>
      </c>
      <c r="B5">
        <v>110000</v>
      </c>
      <c r="C5">
        <v>101000</v>
      </c>
      <c r="D5">
        <v>90000</v>
      </c>
      <c r="E5">
        <v>25000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"/>
  <sheetViews>
    <sheetView showGridLines="0" workbookViewId="0">
      <selection activeCell="L34" sqref="L34"/>
    </sheetView>
  </sheetViews>
  <sheetFormatPr baseColWidth="10" defaultColWidth="11.5703125" defaultRowHeight="12.75" x14ac:dyDescent="0.2"/>
  <cols>
    <col min="1" max="1" width="17" style="1" customWidth="1"/>
    <col min="2" max="8" width="7.42578125" style="1" customWidth="1"/>
    <col min="9" max="9" width="11" style="1" customWidth="1"/>
    <col min="10" max="16384" width="11.5703125" style="1"/>
  </cols>
  <sheetData>
    <row r="1" spans="1:20" ht="15.75" x14ac:dyDescent="0.2">
      <c r="A1" s="31" t="s">
        <v>31</v>
      </c>
      <c r="B1" s="10"/>
      <c r="C1" s="10"/>
      <c r="D1" s="10"/>
      <c r="E1" s="10"/>
      <c r="F1" s="10"/>
      <c r="G1" s="10"/>
      <c r="H1" s="10"/>
    </row>
    <row r="2" spans="1:20" ht="18" customHeight="1" x14ac:dyDescent="0.2">
      <c r="A2" s="32" t="s">
        <v>1</v>
      </c>
      <c r="B2" s="10"/>
      <c r="C2" s="10"/>
      <c r="D2" s="10"/>
      <c r="E2" s="10"/>
      <c r="F2" s="10"/>
      <c r="G2" s="10"/>
      <c r="H2" s="10"/>
    </row>
    <row r="3" spans="1:20" x14ac:dyDescent="0.2">
      <c r="A3" s="33"/>
      <c r="B3" s="10"/>
      <c r="C3" s="10"/>
      <c r="D3" s="10"/>
      <c r="E3" s="10"/>
      <c r="F3" s="10"/>
      <c r="G3" s="10"/>
      <c r="H3" s="10"/>
    </row>
    <row r="4" spans="1:20" ht="15" x14ac:dyDescent="0.25">
      <c r="A4" s="29"/>
      <c r="B4" s="34">
        <v>2004</v>
      </c>
      <c r="C4" s="34">
        <v>2006</v>
      </c>
      <c r="D4" s="34">
        <v>2008</v>
      </c>
      <c r="E4" s="34">
        <v>2010</v>
      </c>
      <c r="F4" s="34">
        <v>2012</v>
      </c>
      <c r="G4" s="34">
        <v>2014</v>
      </c>
      <c r="H4" s="34">
        <v>2015</v>
      </c>
      <c r="I4"/>
      <c r="J4"/>
      <c r="K4"/>
      <c r="L4"/>
      <c r="M4"/>
      <c r="N4"/>
      <c r="O4"/>
      <c r="P4"/>
    </row>
    <row r="5" spans="1:20" ht="15" x14ac:dyDescent="0.25">
      <c r="A5" s="30" t="s">
        <v>32</v>
      </c>
      <c r="B5" s="41">
        <v>22.418819866723858</v>
      </c>
      <c r="C5" s="41">
        <v>23.945205223129918</v>
      </c>
      <c r="D5" s="41">
        <v>24.062852208520379</v>
      </c>
      <c r="E5" s="41">
        <v>26.50070528216056</v>
      </c>
      <c r="F5" s="41">
        <v>28.393333638328453</v>
      </c>
      <c r="G5" s="41">
        <v>30.664800329394733</v>
      </c>
      <c r="H5" s="41">
        <v>33.117984355746316</v>
      </c>
      <c r="I5"/>
      <c r="J5" s="42"/>
      <c r="K5" s="43"/>
      <c r="L5" s="43"/>
      <c r="M5" s="43"/>
      <c r="N5" s="43"/>
      <c r="O5" s="43"/>
      <c r="P5" s="44"/>
    </row>
    <row r="6" spans="1:20" ht="15" x14ac:dyDescent="0.25">
      <c r="A6" s="30" t="s">
        <v>38</v>
      </c>
      <c r="B6" s="41">
        <v>14.16425255072768</v>
      </c>
      <c r="C6" s="41">
        <v>15.19337780972714</v>
      </c>
      <c r="D6" s="41">
        <v>16.588221996927444</v>
      </c>
      <c r="E6" s="41">
        <v>18.519296893594856</v>
      </c>
      <c r="F6" s="41">
        <v>20.313276353668797</v>
      </c>
      <c r="G6" s="41">
        <v>22.547736752572366</v>
      </c>
      <c r="H6" s="41">
        <v>25.027987795355326</v>
      </c>
      <c r="I6"/>
      <c r="J6" s="42"/>
      <c r="K6" s="43"/>
      <c r="L6" s="43"/>
      <c r="M6" s="43"/>
      <c r="N6" s="43"/>
      <c r="O6" s="43"/>
      <c r="P6" s="44"/>
    </row>
    <row r="7" spans="1:20" ht="15" x14ac:dyDescent="0.25">
      <c r="A7" s="30" t="s">
        <v>33</v>
      </c>
      <c r="B7" s="41">
        <v>1.5262390168419893</v>
      </c>
      <c r="C7" s="41">
        <v>1.7047484965799662</v>
      </c>
      <c r="D7" s="41">
        <v>1.7883078435812112</v>
      </c>
      <c r="E7" s="41">
        <v>2.0014310327792</v>
      </c>
      <c r="F7" s="41">
        <v>2.0608832699365198</v>
      </c>
      <c r="G7" s="41">
        <v>2.1639274334333458</v>
      </c>
      <c r="H7" s="41">
        <v>2.272123805105013</v>
      </c>
      <c r="I7"/>
      <c r="J7" s="42"/>
      <c r="K7" s="43"/>
      <c r="L7" s="43"/>
      <c r="M7" s="43"/>
      <c r="N7" s="43"/>
      <c r="O7" s="43"/>
      <c r="P7" s="44"/>
    </row>
    <row r="8" spans="1:20" ht="15" x14ac:dyDescent="0.25">
      <c r="A8" s="30" t="s">
        <v>39</v>
      </c>
      <c r="B8" s="41">
        <v>5.8992236182451929</v>
      </c>
      <c r="C8" s="41">
        <v>6.5313195717647057</v>
      </c>
      <c r="D8" s="41">
        <v>6.5611769109188778</v>
      </c>
      <c r="E8" s="41">
        <v>7.0632770695818783</v>
      </c>
      <c r="F8" s="41">
        <v>7.3042943175532695</v>
      </c>
      <c r="G8" s="41">
        <v>7.4503802039043352</v>
      </c>
      <c r="H8" s="41">
        <v>7.5993878079824224</v>
      </c>
      <c r="I8"/>
      <c r="J8" s="42"/>
      <c r="K8" s="43"/>
      <c r="L8" s="43"/>
      <c r="M8" s="43"/>
      <c r="N8" s="43"/>
      <c r="O8" s="43"/>
      <c r="P8" s="44"/>
    </row>
    <row r="9" spans="1:20" ht="15" x14ac:dyDescent="0.25">
      <c r="A9" s="30" t="s">
        <v>40</v>
      </c>
      <c r="B9" s="41">
        <v>3.3800984340994185</v>
      </c>
      <c r="C9" s="41">
        <v>3.6330655696374294</v>
      </c>
      <c r="D9" s="41">
        <v>3.7727878917351099</v>
      </c>
      <c r="E9" s="41">
        <v>4.3686425857475717</v>
      </c>
      <c r="F9" s="41">
        <v>4.4477608264155108</v>
      </c>
      <c r="G9" s="41">
        <v>4.6551228388840133</v>
      </c>
      <c r="H9" s="41">
        <v>4.8721524135019036</v>
      </c>
      <c r="I9" s="3"/>
      <c r="J9" s="42"/>
      <c r="K9" s="43"/>
      <c r="L9" s="43"/>
      <c r="M9" s="43"/>
      <c r="N9" s="43"/>
      <c r="O9" s="43"/>
      <c r="P9" s="44"/>
    </row>
    <row r="10" spans="1:20" ht="15" x14ac:dyDescent="0.25">
      <c r="A10" s="28" t="s">
        <v>0</v>
      </c>
      <c r="B10" s="45">
        <f>SUM(B5:B9)</f>
        <v>47.388633486638142</v>
      </c>
      <c r="C10" s="45">
        <f t="shared" ref="C10:H10" si="0">SUM(C5:C9)</f>
        <v>51.007716670839159</v>
      </c>
      <c r="D10" s="45">
        <f t="shared" si="0"/>
        <v>52.773346851683016</v>
      </c>
      <c r="E10" s="45">
        <f t="shared" si="0"/>
        <v>58.453352863864069</v>
      </c>
      <c r="F10" s="45">
        <f t="shared" si="0"/>
        <v>62.519548405902555</v>
      </c>
      <c r="G10" s="45">
        <f t="shared" si="0"/>
        <v>67.481967558188799</v>
      </c>
      <c r="H10" s="45">
        <f t="shared" si="0"/>
        <v>72.889636177690988</v>
      </c>
      <c r="I10" s="3"/>
      <c r="J10" s="42"/>
      <c r="K10" s="43"/>
      <c r="L10" s="43"/>
      <c r="M10" s="43"/>
      <c r="N10" s="43"/>
      <c r="O10" s="43"/>
      <c r="P10" s="44"/>
    </row>
    <row r="11" spans="1:20" ht="15" x14ac:dyDescent="0.25">
      <c r="A11" s="28"/>
      <c r="B11" s="28"/>
      <c r="C11" s="28"/>
      <c r="D11" s="28"/>
      <c r="E11" s="28"/>
      <c r="F11" s="28"/>
      <c r="G11" s="28"/>
      <c r="H11" s="28"/>
      <c r="I11" s="3"/>
      <c r="J11" s="42"/>
      <c r="K11" s="43"/>
      <c r="L11" s="43"/>
      <c r="M11" s="43"/>
      <c r="N11" s="43"/>
      <c r="O11" s="43"/>
      <c r="P11"/>
    </row>
    <row r="12" spans="1:20" ht="15" x14ac:dyDescent="0.25">
      <c r="A12" s="28"/>
      <c r="B12" s="28"/>
      <c r="C12" s="28"/>
      <c r="D12" s="28"/>
      <c r="E12" s="28"/>
      <c r="F12" s="28"/>
      <c r="G12" s="28"/>
      <c r="H12" s="28"/>
      <c r="J12"/>
      <c r="K12" s="42"/>
      <c r="L12" s="42"/>
      <c r="M12" s="42"/>
      <c r="N12" s="42"/>
      <c r="O12" s="42"/>
      <c r="P12" s="42"/>
    </row>
    <row r="13" spans="1:20" ht="15" x14ac:dyDescent="0.25">
      <c r="A13" s="28"/>
      <c r="B13" s="28"/>
      <c r="C13" s="28"/>
      <c r="D13" s="28"/>
      <c r="E13" s="28"/>
      <c r="F13" s="28"/>
      <c r="G13" s="28"/>
      <c r="H13" s="28"/>
      <c r="J13"/>
      <c r="K13" s="43"/>
      <c r="L13" s="43"/>
      <c r="M13" s="43"/>
      <c r="N13" s="43"/>
      <c r="O13" s="43"/>
      <c r="P13" s="43"/>
    </row>
    <row r="14" spans="1:20" ht="15" x14ac:dyDescent="0.25">
      <c r="A14" s="28"/>
      <c r="B14" s="28"/>
      <c r="C14" s="28"/>
      <c r="D14" s="28"/>
      <c r="E14" s="28"/>
      <c r="F14" s="28"/>
      <c r="G14" s="28"/>
      <c r="H14" s="28"/>
      <c r="J14"/>
      <c r="K14" s="43"/>
      <c r="L14" s="43"/>
      <c r="M14" s="43"/>
      <c r="N14" s="43"/>
      <c r="O14" s="43"/>
      <c r="P14" s="43"/>
    </row>
    <row r="15" spans="1:20" ht="15" x14ac:dyDescent="0.25">
      <c r="A15" s="28"/>
      <c r="B15" s="28"/>
      <c r="C15" s="28"/>
      <c r="D15" s="28"/>
      <c r="E15" s="28"/>
      <c r="F15" s="28"/>
      <c r="G15" s="28"/>
      <c r="H15" s="28"/>
      <c r="J15"/>
      <c r="K15" s="43"/>
      <c r="L15" s="43"/>
      <c r="M15" s="43"/>
      <c r="N15" s="43"/>
      <c r="O15" s="43"/>
      <c r="P15" s="43"/>
    </row>
    <row r="16" spans="1:20" ht="15" x14ac:dyDescent="0.25">
      <c r="A16" s="28"/>
      <c r="B16" s="28"/>
      <c r="C16" s="28"/>
      <c r="D16" s="28"/>
      <c r="E16" s="28"/>
      <c r="F16" s="28"/>
      <c r="G16" s="28"/>
      <c r="H16" s="28"/>
      <c r="J16"/>
      <c r="K16" s="43"/>
      <c r="L16" s="43"/>
      <c r="M16" s="43"/>
      <c r="N16" s="43" t="s">
        <v>80</v>
      </c>
      <c r="O16" s="43"/>
      <c r="P16" s="43"/>
      <c r="T16" s="1" t="s">
        <v>81</v>
      </c>
    </row>
    <row r="17" spans="1:16" ht="15" x14ac:dyDescent="0.25">
      <c r="A17" s="28"/>
      <c r="B17" s="28"/>
      <c r="C17" s="28"/>
      <c r="D17" s="28"/>
      <c r="E17" s="28"/>
      <c r="F17" s="28"/>
      <c r="G17" s="28"/>
      <c r="H17" s="28"/>
      <c r="J17"/>
      <c r="K17" s="43"/>
      <c r="L17" s="43"/>
      <c r="M17" s="43"/>
      <c r="N17" s="43"/>
      <c r="O17" s="43"/>
      <c r="P17" s="43"/>
    </row>
    <row r="18" spans="1:16" ht="15" x14ac:dyDescent="0.25">
      <c r="A18" s="28"/>
      <c r="B18" s="28"/>
      <c r="C18" s="28"/>
      <c r="D18" s="28"/>
      <c r="E18" s="28"/>
      <c r="F18" s="28"/>
      <c r="G18" s="28"/>
      <c r="H18" s="28"/>
      <c r="J18"/>
      <c r="K18" s="44"/>
      <c r="L18" s="44"/>
      <c r="M18" s="44"/>
      <c r="N18" s="44"/>
      <c r="O18" s="44"/>
      <c r="P18" s="44"/>
    </row>
    <row r="19" spans="1:16" ht="15" x14ac:dyDescent="0.25">
      <c r="A19" s="28"/>
      <c r="B19" s="28"/>
      <c r="C19" s="28"/>
      <c r="D19" s="28"/>
      <c r="E19" s="28"/>
      <c r="F19" s="28"/>
      <c r="G19" s="28"/>
      <c r="H19" s="28"/>
      <c r="J19" s="42"/>
      <c r="K19" s="43"/>
      <c r="L19" s="43"/>
      <c r="M19" s="43"/>
      <c r="N19" s="43"/>
      <c r="O19" s="43"/>
      <c r="P19" s="44"/>
    </row>
    <row r="20" spans="1:16" x14ac:dyDescent="0.2">
      <c r="A20" s="4"/>
      <c r="C20" s="5"/>
      <c r="D20" s="5"/>
      <c r="E20" s="6"/>
      <c r="F20" s="7"/>
      <c r="G20" s="7"/>
    </row>
    <row r="21" spans="1:16" x14ac:dyDescent="0.2">
      <c r="A21" s="4"/>
      <c r="C21" s="5"/>
      <c r="D21" s="5"/>
      <c r="E21" s="6"/>
      <c r="F21" s="7"/>
      <c r="G21" s="7"/>
    </row>
    <row r="22" spans="1:16" x14ac:dyDescent="0.2">
      <c r="A22" s="2"/>
      <c r="C22" s="8"/>
      <c r="D22" s="8"/>
      <c r="E22" s="8"/>
      <c r="F22" s="9"/>
      <c r="G22" s="9"/>
    </row>
    <row r="23" spans="1:16" ht="15" x14ac:dyDescent="0.25">
      <c r="J23"/>
      <c r="L23"/>
    </row>
    <row r="24" spans="1:16" ht="15" x14ac:dyDescent="0.25">
      <c r="J24"/>
      <c r="L24"/>
    </row>
    <row r="25" spans="1:16" ht="15" x14ac:dyDescent="0.25">
      <c r="J25"/>
      <c r="L25"/>
    </row>
    <row r="26" spans="1:16" ht="15" x14ac:dyDescent="0.25">
      <c r="J26"/>
      <c r="L26"/>
    </row>
    <row r="27" spans="1:16" ht="15" x14ac:dyDescent="0.25">
      <c r="J27"/>
      <c r="L27"/>
    </row>
    <row r="28" spans="1:16" ht="15" x14ac:dyDescent="0.25">
      <c r="J28"/>
      <c r="L28"/>
    </row>
  </sheetData>
  <pageMargins left="0.78740157499999996" right="0.78740157499999996" top="0.984251969" bottom="0.984251969" header="0.4921259845" footer="0.4921259845"/>
  <pageSetup paperSize="9" orientation="landscape" horizontalDpi="300" verticalDpi="300" r:id="rId1"/>
  <headerFooter alignWithMargins="0">
    <oddHeader>&amp;A</oddHeader>
    <oddFooter>Seite &amp;P</oddFooter>
  </headerFooter>
  <ignoredErrors>
    <ignoredError sqref="B10:H10" formulaRange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S26"/>
  <sheetViews>
    <sheetView workbookViewId="0">
      <selection activeCell="H42" sqref="H42"/>
    </sheetView>
  </sheetViews>
  <sheetFormatPr baseColWidth="10" defaultRowHeight="12.75" x14ac:dyDescent="0.2"/>
  <cols>
    <col min="1" max="1" width="14" style="12" customWidth="1"/>
    <col min="2" max="2" width="8" style="12" bestFit="1" customWidth="1"/>
    <col min="3" max="4" width="11.42578125" style="12"/>
    <col min="5" max="5" width="21.42578125" style="14" bestFit="1" customWidth="1"/>
    <col min="6" max="6" width="6" style="14" bestFit="1" customWidth="1"/>
    <col min="7" max="8" width="5" style="12" bestFit="1" customWidth="1"/>
    <col min="9" max="16384" width="11.42578125" style="12"/>
  </cols>
  <sheetData>
    <row r="1" spans="1:9" ht="15" x14ac:dyDescent="0.25">
      <c r="A1" s="48" t="s">
        <v>62</v>
      </c>
      <c r="B1" s="11"/>
    </row>
    <row r="2" spans="1:9" x14ac:dyDescent="0.2">
      <c r="A2" s="47" t="s">
        <v>41</v>
      </c>
      <c r="B2" s="51">
        <v>9.1</v>
      </c>
      <c r="G2" s="11"/>
      <c r="H2" s="11"/>
      <c r="I2" s="46"/>
    </row>
    <row r="3" spans="1:9" x14ac:dyDescent="0.2">
      <c r="A3" s="47" t="s">
        <v>42</v>
      </c>
      <c r="B3" s="51">
        <v>0.95</v>
      </c>
      <c r="G3" s="11"/>
      <c r="H3" s="11"/>
    </row>
    <row r="4" spans="1:9" x14ac:dyDescent="0.2">
      <c r="A4" s="11" t="s">
        <v>61</v>
      </c>
      <c r="B4" s="51">
        <v>10.25</v>
      </c>
    </row>
    <row r="5" spans="1:9" x14ac:dyDescent="0.2">
      <c r="A5" s="47" t="s">
        <v>43</v>
      </c>
      <c r="B5" s="51">
        <v>1.9</v>
      </c>
    </row>
    <row r="6" spans="1:9" x14ac:dyDescent="0.2">
      <c r="A6" s="47" t="s">
        <v>44</v>
      </c>
      <c r="B6" s="51">
        <v>9.43</v>
      </c>
    </row>
    <row r="7" spans="1:9" x14ac:dyDescent="0.2">
      <c r="A7" s="47" t="s">
        <v>45</v>
      </c>
      <c r="B7" s="51">
        <v>3.35</v>
      </c>
    </row>
    <row r="8" spans="1:9" x14ac:dyDescent="0.2">
      <c r="A8" s="47" t="s">
        <v>59</v>
      </c>
      <c r="B8" s="51">
        <v>7.63</v>
      </c>
    </row>
    <row r="9" spans="1:9" x14ac:dyDescent="0.2">
      <c r="A9" s="47" t="s">
        <v>46</v>
      </c>
      <c r="B9" s="51">
        <v>8.65</v>
      </c>
    </row>
    <row r="10" spans="1:9" x14ac:dyDescent="0.2">
      <c r="A10" s="47" t="s">
        <v>47</v>
      </c>
      <c r="B10" s="51">
        <v>1.71</v>
      </c>
    </row>
    <row r="11" spans="1:9" x14ac:dyDescent="0.2">
      <c r="A11" s="47" t="s">
        <v>48</v>
      </c>
      <c r="B11" s="51">
        <v>1.776</v>
      </c>
    </row>
    <row r="12" spans="1:9" x14ac:dyDescent="0.2">
      <c r="A12" s="47" t="s">
        <v>49</v>
      </c>
      <c r="B12" s="51">
        <v>10.83</v>
      </c>
    </row>
    <row r="13" spans="1:9" x14ac:dyDescent="0.2">
      <c r="A13" s="47" t="s">
        <v>50</v>
      </c>
      <c r="B13" s="51">
        <v>4.0599999999999996</v>
      </c>
    </row>
    <row r="14" spans="1:9" x14ac:dyDescent="0.2">
      <c r="A14" s="47" t="s">
        <v>51</v>
      </c>
      <c r="B14" s="51">
        <v>9.01</v>
      </c>
    </row>
    <row r="15" spans="1:9" x14ac:dyDescent="0.2">
      <c r="A15" s="47" t="s">
        <v>52</v>
      </c>
      <c r="B15" s="51">
        <v>2.21</v>
      </c>
    </row>
    <row r="16" spans="1:9" x14ac:dyDescent="0.2">
      <c r="A16" s="47" t="s">
        <v>53</v>
      </c>
      <c r="B16" s="51">
        <v>2.92</v>
      </c>
    </row>
    <row r="17" spans="1:19" x14ac:dyDescent="0.2">
      <c r="A17" s="47" t="s">
        <v>54</v>
      </c>
      <c r="B17" s="51">
        <v>0.92</v>
      </c>
    </row>
    <row r="18" spans="1:19" x14ac:dyDescent="0.2">
      <c r="A18" s="47" t="s">
        <v>55</v>
      </c>
      <c r="B18" s="51">
        <v>1.94</v>
      </c>
      <c r="I18" s="12" t="s">
        <v>80</v>
      </c>
    </row>
    <row r="19" spans="1:19" x14ac:dyDescent="0.2">
      <c r="A19" s="47" t="s">
        <v>56</v>
      </c>
      <c r="B19" s="51">
        <v>4.53</v>
      </c>
    </row>
    <row r="20" spans="1:19" x14ac:dyDescent="0.2">
      <c r="A20" s="47" t="s">
        <v>57</v>
      </c>
      <c r="B20" s="51">
        <v>3.91</v>
      </c>
    </row>
    <row r="21" spans="1:19" x14ac:dyDescent="0.2">
      <c r="A21" s="47" t="s">
        <v>60</v>
      </c>
      <c r="B21" s="51">
        <v>1.91</v>
      </c>
    </row>
    <row r="22" spans="1:19" x14ac:dyDescent="0.2">
      <c r="A22" s="47" t="s">
        <v>58</v>
      </c>
      <c r="B22" s="51">
        <v>1.95</v>
      </c>
    </row>
    <row r="23" spans="1:19" x14ac:dyDescent="0.2">
      <c r="D23" s="11"/>
      <c r="E23" s="11"/>
      <c r="F23" s="11"/>
      <c r="G23" s="11"/>
      <c r="H23" s="11"/>
      <c r="I23" s="11"/>
      <c r="J23" s="11"/>
    </row>
    <row r="24" spans="1:19" x14ac:dyDescent="0.2">
      <c r="D24" s="11"/>
      <c r="E24" s="11"/>
      <c r="F24" s="11"/>
      <c r="G24" s="11"/>
      <c r="H24" s="11"/>
      <c r="I24" s="11"/>
      <c r="J24" s="11"/>
    </row>
    <row r="25" spans="1:19" x14ac:dyDescent="0.2">
      <c r="S25" s="12" t="s">
        <v>82</v>
      </c>
    </row>
    <row r="26" spans="1:19" x14ac:dyDescent="0.2">
      <c r="N26" s="12" t="s">
        <v>81</v>
      </c>
    </row>
  </sheetData>
  <sortState ref="A2:B22">
    <sortCondition ref="A2"/>
  </sortState>
  <pageMargins left="0.7" right="0.7" top="0.78740157499999996" bottom="0.78740157499999996" header="0.3" footer="0.3"/>
  <pageSetup paperSize="9" orientation="portrait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"/>
  <sheetViews>
    <sheetView workbookViewId="0">
      <selection activeCell="L36" sqref="L36"/>
    </sheetView>
  </sheetViews>
  <sheetFormatPr baseColWidth="10" defaultRowHeight="15" x14ac:dyDescent="0.25"/>
  <cols>
    <col min="1" max="1" width="11.85546875" customWidth="1"/>
    <col min="2" max="2" width="9.85546875" customWidth="1"/>
  </cols>
  <sheetData>
    <row r="1" spans="1:15" ht="27" customHeight="1" x14ac:dyDescent="0.25">
      <c r="A1" s="55" t="s">
        <v>7</v>
      </c>
      <c r="B1" s="55"/>
      <c r="C1" s="55"/>
    </row>
    <row r="3" spans="1:15" x14ac:dyDescent="0.25">
      <c r="A3" s="47" t="s">
        <v>2</v>
      </c>
      <c r="B3" s="49">
        <v>0.3795</v>
      </c>
    </row>
    <row r="4" spans="1:15" x14ac:dyDescent="0.25">
      <c r="A4" s="47" t="s">
        <v>3</v>
      </c>
      <c r="B4" s="49">
        <v>0.32775000000000004</v>
      </c>
    </row>
    <row r="5" spans="1:15" x14ac:dyDescent="0.25">
      <c r="A5" s="47" t="s">
        <v>4</v>
      </c>
      <c r="B5" s="49">
        <v>0.3105</v>
      </c>
    </row>
    <row r="6" spans="1:15" x14ac:dyDescent="0.25">
      <c r="A6" s="47" t="s">
        <v>5</v>
      </c>
      <c r="B6" s="49">
        <v>0.18975</v>
      </c>
    </row>
    <row r="7" spans="1:15" x14ac:dyDescent="0.25">
      <c r="A7" s="47" t="s">
        <v>6</v>
      </c>
      <c r="B7" s="49">
        <v>0.51749999999999996</v>
      </c>
    </row>
    <row r="8" spans="1:15" x14ac:dyDescent="0.25">
      <c r="A8" s="47" t="s">
        <v>0</v>
      </c>
      <c r="B8" s="49">
        <f>SUM(B3:B7)</f>
        <v>1.7250000000000001</v>
      </c>
    </row>
    <row r="16" spans="1:15" x14ac:dyDescent="0.25">
      <c r="I16" t="s">
        <v>80</v>
      </c>
      <c r="O16" t="s">
        <v>81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horizont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"/>
  <sheetViews>
    <sheetView topLeftCell="A9" zoomScale="160" zoomScaleNormal="160" workbookViewId="0">
      <selection activeCell="I40" sqref="I40"/>
    </sheetView>
  </sheetViews>
  <sheetFormatPr baseColWidth="10" defaultRowHeight="12.75" x14ac:dyDescent="0.2"/>
  <cols>
    <col min="1" max="1" width="8.140625" style="12" customWidth="1"/>
    <col min="2" max="8" width="5" style="12" bestFit="1" customWidth="1"/>
    <col min="9" max="16384" width="11.42578125" style="12"/>
  </cols>
  <sheetData>
    <row r="1" spans="1:8" ht="15" x14ac:dyDescent="0.25">
      <c r="A1" s="13" t="s">
        <v>10</v>
      </c>
    </row>
    <row r="2" spans="1:8" x14ac:dyDescent="0.2">
      <c r="A2" s="15"/>
      <c r="B2" s="11">
        <v>1900</v>
      </c>
      <c r="C2" s="11">
        <v>1920</v>
      </c>
      <c r="D2" s="11">
        <v>1940</v>
      </c>
      <c r="E2" s="11">
        <v>1960</v>
      </c>
      <c r="F2" s="11">
        <v>1980</v>
      </c>
      <c r="G2" s="11">
        <v>2000</v>
      </c>
      <c r="H2" s="11">
        <v>2020</v>
      </c>
    </row>
    <row r="3" spans="1:8" x14ac:dyDescent="0.2">
      <c r="A3" s="16" t="s">
        <v>8</v>
      </c>
      <c r="B3" s="11">
        <v>48</v>
      </c>
      <c r="C3" s="11">
        <v>56</v>
      </c>
      <c r="D3" s="11">
        <v>62.5</v>
      </c>
      <c r="E3" s="11">
        <v>68</v>
      </c>
      <c r="F3" s="11">
        <v>72</v>
      </c>
      <c r="G3" s="11">
        <v>76.8</v>
      </c>
      <c r="H3" s="11">
        <v>80</v>
      </c>
    </row>
    <row r="4" spans="1:8" x14ac:dyDescent="0.2">
      <c r="A4" s="16" t="s">
        <v>9</v>
      </c>
      <c r="B4" s="11">
        <v>51</v>
      </c>
      <c r="C4" s="11">
        <v>61</v>
      </c>
      <c r="D4" s="11">
        <v>67</v>
      </c>
      <c r="E4" s="11">
        <v>74.5</v>
      </c>
      <c r="F4" s="11">
        <v>79.5</v>
      </c>
      <c r="G4" s="11">
        <v>82.5</v>
      </c>
      <c r="H4" s="11">
        <v>85</v>
      </c>
    </row>
  </sheetData>
  <pageMargins left="0.78740157499999996" right="0.78740157499999996" top="0.984251969" bottom="0.984251969" header="0.4921259845" footer="0.492125984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workbookViewId="0">
      <selection activeCell="J43" sqref="J43"/>
    </sheetView>
  </sheetViews>
  <sheetFormatPr baseColWidth="10" defaultRowHeight="12.75" x14ac:dyDescent="0.2"/>
  <cols>
    <col min="1" max="1" width="5.85546875" style="37" customWidth="1"/>
    <col min="2" max="256" width="11.42578125" style="37"/>
    <col min="257" max="257" width="5.85546875" style="37" customWidth="1"/>
    <col min="258" max="512" width="11.42578125" style="37"/>
    <col min="513" max="513" width="5.85546875" style="37" customWidth="1"/>
    <col min="514" max="768" width="11.42578125" style="37"/>
    <col min="769" max="769" width="5.85546875" style="37" customWidth="1"/>
    <col min="770" max="1024" width="11.42578125" style="37"/>
    <col min="1025" max="1025" width="5.85546875" style="37" customWidth="1"/>
    <col min="1026" max="1280" width="11.42578125" style="37"/>
    <col min="1281" max="1281" width="5.85546875" style="37" customWidth="1"/>
    <col min="1282" max="1536" width="11.42578125" style="37"/>
    <col min="1537" max="1537" width="5.85546875" style="37" customWidth="1"/>
    <col min="1538" max="1792" width="11.42578125" style="37"/>
    <col min="1793" max="1793" width="5.85546875" style="37" customWidth="1"/>
    <col min="1794" max="2048" width="11.42578125" style="37"/>
    <col min="2049" max="2049" width="5.85546875" style="37" customWidth="1"/>
    <col min="2050" max="2304" width="11.42578125" style="37"/>
    <col min="2305" max="2305" width="5.85546875" style="37" customWidth="1"/>
    <col min="2306" max="2560" width="11.42578125" style="37"/>
    <col min="2561" max="2561" width="5.85546875" style="37" customWidth="1"/>
    <col min="2562" max="2816" width="11.42578125" style="37"/>
    <col min="2817" max="2817" width="5.85546875" style="37" customWidth="1"/>
    <col min="2818" max="3072" width="11.42578125" style="37"/>
    <col min="3073" max="3073" width="5.85546875" style="37" customWidth="1"/>
    <col min="3074" max="3328" width="11.42578125" style="37"/>
    <col min="3329" max="3329" width="5.85546875" style="37" customWidth="1"/>
    <col min="3330" max="3584" width="11.42578125" style="37"/>
    <col min="3585" max="3585" width="5.85546875" style="37" customWidth="1"/>
    <col min="3586" max="3840" width="11.42578125" style="37"/>
    <col min="3841" max="3841" width="5.85546875" style="37" customWidth="1"/>
    <col min="3842" max="4096" width="11.42578125" style="37"/>
    <col min="4097" max="4097" width="5.85546875" style="37" customWidth="1"/>
    <col min="4098" max="4352" width="11.42578125" style="37"/>
    <col min="4353" max="4353" width="5.85546875" style="37" customWidth="1"/>
    <col min="4354" max="4608" width="11.42578125" style="37"/>
    <col min="4609" max="4609" width="5.85546875" style="37" customWidth="1"/>
    <col min="4610" max="4864" width="11.42578125" style="37"/>
    <col min="4865" max="4865" width="5.85546875" style="37" customWidth="1"/>
    <col min="4866" max="5120" width="11.42578125" style="37"/>
    <col min="5121" max="5121" width="5.85546875" style="37" customWidth="1"/>
    <col min="5122" max="5376" width="11.42578125" style="37"/>
    <col min="5377" max="5377" width="5.85546875" style="37" customWidth="1"/>
    <col min="5378" max="5632" width="11.42578125" style="37"/>
    <col min="5633" max="5633" width="5.85546875" style="37" customWidth="1"/>
    <col min="5634" max="5888" width="11.42578125" style="37"/>
    <col min="5889" max="5889" width="5.85546875" style="37" customWidth="1"/>
    <col min="5890" max="6144" width="11.42578125" style="37"/>
    <col min="6145" max="6145" width="5.85546875" style="37" customWidth="1"/>
    <col min="6146" max="6400" width="11.42578125" style="37"/>
    <col min="6401" max="6401" width="5.85546875" style="37" customWidth="1"/>
    <col min="6402" max="6656" width="11.42578125" style="37"/>
    <col min="6657" max="6657" width="5.85546875" style="37" customWidth="1"/>
    <col min="6658" max="6912" width="11.42578125" style="37"/>
    <col min="6913" max="6913" width="5.85546875" style="37" customWidth="1"/>
    <col min="6914" max="7168" width="11.42578125" style="37"/>
    <col min="7169" max="7169" width="5.85546875" style="37" customWidth="1"/>
    <col min="7170" max="7424" width="11.42578125" style="37"/>
    <col min="7425" max="7425" width="5.85546875" style="37" customWidth="1"/>
    <col min="7426" max="7680" width="11.42578125" style="37"/>
    <col min="7681" max="7681" width="5.85546875" style="37" customWidth="1"/>
    <col min="7682" max="7936" width="11.42578125" style="37"/>
    <col min="7937" max="7937" width="5.85546875" style="37" customWidth="1"/>
    <col min="7938" max="8192" width="11.42578125" style="37"/>
    <col min="8193" max="8193" width="5.85546875" style="37" customWidth="1"/>
    <col min="8194" max="8448" width="11.42578125" style="37"/>
    <col min="8449" max="8449" width="5.85546875" style="37" customWidth="1"/>
    <col min="8450" max="8704" width="11.42578125" style="37"/>
    <col min="8705" max="8705" width="5.85546875" style="37" customWidth="1"/>
    <col min="8706" max="8960" width="11.42578125" style="37"/>
    <col min="8961" max="8961" width="5.85546875" style="37" customWidth="1"/>
    <col min="8962" max="9216" width="11.42578125" style="37"/>
    <col min="9217" max="9217" width="5.85546875" style="37" customWidth="1"/>
    <col min="9218" max="9472" width="11.42578125" style="37"/>
    <col min="9473" max="9473" width="5.85546875" style="37" customWidth="1"/>
    <col min="9474" max="9728" width="11.42578125" style="37"/>
    <col min="9729" max="9729" width="5.85546875" style="37" customWidth="1"/>
    <col min="9730" max="9984" width="11.42578125" style="37"/>
    <col min="9985" max="9985" width="5.85546875" style="37" customWidth="1"/>
    <col min="9986" max="10240" width="11.42578125" style="37"/>
    <col min="10241" max="10241" width="5.85546875" style="37" customWidth="1"/>
    <col min="10242" max="10496" width="11.42578125" style="37"/>
    <col min="10497" max="10497" width="5.85546875" style="37" customWidth="1"/>
    <col min="10498" max="10752" width="11.42578125" style="37"/>
    <col min="10753" max="10753" width="5.85546875" style="37" customWidth="1"/>
    <col min="10754" max="11008" width="11.42578125" style="37"/>
    <col min="11009" max="11009" width="5.85546875" style="37" customWidth="1"/>
    <col min="11010" max="11264" width="11.42578125" style="37"/>
    <col min="11265" max="11265" width="5.85546875" style="37" customWidth="1"/>
    <col min="11266" max="11520" width="11.42578125" style="37"/>
    <col min="11521" max="11521" width="5.85546875" style="37" customWidth="1"/>
    <col min="11522" max="11776" width="11.42578125" style="37"/>
    <col min="11777" max="11777" width="5.85546875" style="37" customWidth="1"/>
    <col min="11778" max="12032" width="11.42578125" style="37"/>
    <col min="12033" max="12033" width="5.85546875" style="37" customWidth="1"/>
    <col min="12034" max="12288" width="11.42578125" style="37"/>
    <col min="12289" max="12289" width="5.85546875" style="37" customWidth="1"/>
    <col min="12290" max="12544" width="11.42578125" style="37"/>
    <col min="12545" max="12545" width="5.85546875" style="37" customWidth="1"/>
    <col min="12546" max="12800" width="11.42578125" style="37"/>
    <col min="12801" max="12801" width="5.85546875" style="37" customWidth="1"/>
    <col min="12802" max="13056" width="11.42578125" style="37"/>
    <col min="13057" max="13057" width="5.85546875" style="37" customWidth="1"/>
    <col min="13058" max="13312" width="11.42578125" style="37"/>
    <col min="13313" max="13313" width="5.85546875" style="37" customWidth="1"/>
    <col min="13314" max="13568" width="11.42578125" style="37"/>
    <col min="13569" max="13569" width="5.85546875" style="37" customWidth="1"/>
    <col min="13570" max="13824" width="11.42578125" style="37"/>
    <col min="13825" max="13825" width="5.85546875" style="37" customWidth="1"/>
    <col min="13826" max="14080" width="11.42578125" style="37"/>
    <col min="14081" max="14081" width="5.85546875" style="37" customWidth="1"/>
    <col min="14082" max="14336" width="11.42578125" style="37"/>
    <col min="14337" max="14337" width="5.85546875" style="37" customWidth="1"/>
    <col min="14338" max="14592" width="11.42578125" style="37"/>
    <col min="14593" max="14593" width="5.85546875" style="37" customWidth="1"/>
    <col min="14594" max="14848" width="11.42578125" style="37"/>
    <col min="14849" max="14849" width="5.85546875" style="37" customWidth="1"/>
    <col min="14850" max="15104" width="11.42578125" style="37"/>
    <col min="15105" max="15105" width="5.85546875" style="37" customWidth="1"/>
    <col min="15106" max="15360" width="11.42578125" style="37"/>
    <col min="15361" max="15361" width="5.85546875" style="37" customWidth="1"/>
    <col min="15362" max="15616" width="11.42578125" style="37"/>
    <col min="15617" max="15617" width="5.85546875" style="37" customWidth="1"/>
    <col min="15618" max="15872" width="11.42578125" style="37"/>
    <col min="15873" max="15873" width="5.85546875" style="37" customWidth="1"/>
    <col min="15874" max="16128" width="11.42578125" style="37"/>
    <col min="16129" max="16129" width="5.85546875" style="37" customWidth="1"/>
    <col min="16130" max="16384" width="11.42578125" style="37"/>
  </cols>
  <sheetData>
    <row r="1" spans="1:11" ht="15.75" x14ac:dyDescent="0.25">
      <c r="A1" s="35" t="s">
        <v>63</v>
      </c>
      <c r="B1" s="36"/>
      <c r="C1" s="36"/>
      <c r="D1" s="36"/>
      <c r="J1" s="56" t="s">
        <v>83</v>
      </c>
      <c r="K1" s="56"/>
    </row>
    <row r="2" spans="1:11" x14ac:dyDescent="0.2">
      <c r="A2" s="36"/>
      <c r="B2" s="38" t="s">
        <v>34</v>
      </c>
      <c r="C2" s="38" t="s">
        <v>34</v>
      </c>
      <c r="D2" s="38" t="s">
        <v>34</v>
      </c>
    </row>
    <row r="3" spans="1:11" x14ac:dyDescent="0.2">
      <c r="A3" s="39"/>
      <c r="B3" s="39" t="s">
        <v>35</v>
      </c>
      <c r="C3" s="39" t="s">
        <v>36</v>
      </c>
      <c r="D3" s="39" t="s">
        <v>37</v>
      </c>
    </row>
    <row r="4" spans="1:11" x14ac:dyDescent="0.2">
      <c r="A4" s="36">
        <v>1</v>
      </c>
      <c r="B4" s="40">
        <v>14.9</v>
      </c>
      <c r="C4" s="40">
        <v>27</v>
      </c>
      <c r="D4" s="40">
        <f>(B4+C4)/2</f>
        <v>20.95</v>
      </c>
    </row>
    <row r="5" spans="1:11" x14ac:dyDescent="0.2">
      <c r="A5" s="36">
        <v>2</v>
      </c>
      <c r="B5" s="40">
        <v>16</v>
      </c>
      <c r="C5" s="40">
        <v>26.5</v>
      </c>
      <c r="D5" s="40">
        <v>20</v>
      </c>
    </row>
    <row r="6" spans="1:11" x14ac:dyDescent="0.2">
      <c r="A6" s="36">
        <v>3</v>
      </c>
      <c r="B6" s="40">
        <v>14.9</v>
      </c>
      <c r="C6" s="40">
        <v>27</v>
      </c>
      <c r="D6" s="40">
        <v>22</v>
      </c>
    </row>
    <row r="7" spans="1:11" x14ac:dyDescent="0.2">
      <c r="A7" s="36">
        <v>4</v>
      </c>
      <c r="B7" s="40">
        <v>17</v>
      </c>
      <c r="C7" s="40">
        <v>30.5</v>
      </c>
      <c r="D7" s="40">
        <f>(B7+C7)/2</f>
        <v>23.75</v>
      </c>
    </row>
    <row r="8" spans="1:11" x14ac:dyDescent="0.2">
      <c r="A8" s="36">
        <v>5</v>
      </c>
      <c r="B8" s="40">
        <v>17.5</v>
      </c>
      <c r="C8" s="40">
        <v>28</v>
      </c>
      <c r="D8" s="40">
        <v>21.9</v>
      </c>
    </row>
    <row r="9" spans="1:11" x14ac:dyDescent="0.2">
      <c r="A9" s="36">
        <v>6</v>
      </c>
      <c r="B9" s="40">
        <v>17.5</v>
      </c>
      <c r="C9" s="40">
        <v>25.6</v>
      </c>
      <c r="D9" s="40">
        <v>21.2</v>
      </c>
    </row>
    <row r="10" spans="1:11" x14ac:dyDescent="0.2">
      <c r="A10" s="36">
        <v>7</v>
      </c>
      <c r="B10" s="40">
        <v>18</v>
      </c>
      <c r="C10" s="40">
        <v>27.4</v>
      </c>
      <c r="D10" s="40">
        <v>21.3</v>
      </c>
    </row>
    <row r="11" spans="1:11" x14ac:dyDescent="0.2">
      <c r="A11" s="36">
        <v>8</v>
      </c>
      <c r="B11" s="40">
        <v>17.3</v>
      </c>
      <c r="C11" s="40">
        <v>27.6</v>
      </c>
      <c r="D11" s="40">
        <v>22</v>
      </c>
    </row>
    <row r="12" spans="1:11" x14ac:dyDescent="0.2">
      <c r="A12" s="36">
        <v>9</v>
      </c>
      <c r="B12" s="40">
        <v>16.5</v>
      </c>
      <c r="C12" s="40">
        <v>26.2</v>
      </c>
      <c r="D12" s="40">
        <v>22</v>
      </c>
    </row>
    <row r="13" spans="1:11" x14ac:dyDescent="0.2">
      <c r="A13" s="36">
        <v>10</v>
      </c>
      <c r="B13" s="40">
        <v>17.8</v>
      </c>
      <c r="C13" s="40">
        <v>30.8</v>
      </c>
      <c r="D13" s="40">
        <v>24.9</v>
      </c>
    </row>
    <row r="14" spans="1:11" x14ac:dyDescent="0.2">
      <c r="A14" s="36">
        <v>11</v>
      </c>
      <c r="B14" s="40">
        <v>19</v>
      </c>
      <c r="C14" s="40">
        <v>30.7</v>
      </c>
      <c r="D14" s="40">
        <v>24.9</v>
      </c>
    </row>
    <row r="15" spans="1:11" x14ac:dyDescent="0.2">
      <c r="A15" s="36">
        <v>12</v>
      </c>
      <c r="B15" s="40">
        <v>19</v>
      </c>
      <c r="C15" s="40">
        <v>32.5</v>
      </c>
      <c r="D15" s="40">
        <v>25</v>
      </c>
    </row>
    <row r="16" spans="1:11" x14ac:dyDescent="0.2">
      <c r="A16" s="36">
        <v>13</v>
      </c>
      <c r="B16" s="40">
        <v>18.5</v>
      </c>
      <c r="C16" s="40">
        <v>28</v>
      </c>
      <c r="D16" s="40">
        <v>22.4</v>
      </c>
    </row>
    <row r="17" spans="1:4" x14ac:dyDescent="0.2">
      <c r="A17" s="36">
        <v>14</v>
      </c>
      <c r="B17" s="40">
        <v>18</v>
      </c>
      <c r="C17" s="40">
        <v>31.6</v>
      </c>
      <c r="D17" s="40">
        <v>22.49</v>
      </c>
    </row>
    <row r="18" spans="1:4" x14ac:dyDescent="0.2">
      <c r="A18" s="36">
        <v>15</v>
      </c>
      <c r="B18" s="40">
        <v>17.8</v>
      </c>
      <c r="C18" s="40">
        <v>28.5</v>
      </c>
      <c r="D18" s="40">
        <v>22.4</v>
      </c>
    </row>
    <row r="19" spans="1:4" x14ac:dyDescent="0.2">
      <c r="A19" s="36">
        <v>16</v>
      </c>
      <c r="B19" s="40">
        <v>17.600000000000001</v>
      </c>
      <c r="C19" s="40">
        <v>27.6</v>
      </c>
      <c r="D19" s="40">
        <v>22.5</v>
      </c>
    </row>
    <row r="20" spans="1:4" x14ac:dyDescent="0.2">
      <c r="A20" s="36">
        <v>17</v>
      </c>
      <c r="B20" s="40">
        <v>16.5</v>
      </c>
      <c r="C20" s="40">
        <v>28.5</v>
      </c>
      <c r="D20" s="40">
        <v>21.3</v>
      </c>
    </row>
    <row r="21" spans="1:4" x14ac:dyDescent="0.2">
      <c r="A21" s="36">
        <v>18</v>
      </c>
      <c r="B21" s="40">
        <v>17</v>
      </c>
      <c r="C21" s="40">
        <v>23.2</v>
      </c>
      <c r="D21" s="40">
        <v>18.2</v>
      </c>
    </row>
    <row r="22" spans="1:4" x14ac:dyDescent="0.2">
      <c r="A22" s="36">
        <v>19</v>
      </c>
      <c r="B22" s="40">
        <v>14</v>
      </c>
      <c r="C22" s="40">
        <v>26.7</v>
      </c>
      <c r="D22" s="40">
        <v>23</v>
      </c>
    </row>
    <row r="23" spans="1:4" x14ac:dyDescent="0.2">
      <c r="A23" s="36">
        <v>20</v>
      </c>
      <c r="B23" s="40">
        <v>16.8</v>
      </c>
      <c r="C23" s="40">
        <v>27.5</v>
      </c>
      <c r="D23" s="40">
        <v>21.8</v>
      </c>
    </row>
    <row r="24" spans="1:4" x14ac:dyDescent="0.2">
      <c r="A24" s="36">
        <v>21</v>
      </c>
      <c r="B24" s="40">
        <v>16.5</v>
      </c>
      <c r="C24" s="40">
        <v>27.4</v>
      </c>
      <c r="D24" s="40">
        <v>20.5</v>
      </c>
    </row>
    <row r="25" spans="1:4" x14ac:dyDescent="0.2">
      <c r="A25" s="36">
        <v>22</v>
      </c>
      <c r="B25" s="40">
        <v>14.2</v>
      </c>
      <c r="C25" s="40">
        <v>32</v>
      </c>
      <c r="D25" s="40">
        <v>24</v>
      </c>
    </row>
    <row r="26" spans="1:4" x14ac:dyDescent="0.2">
      <c r="A26" s="36">
        <v>23</v>
      </c>
      <c r="B26" s="40">
        <v>18.5</v>
      </c>
      <c r="C26" s="40">
        <v>34.9</v>
      </c>
      <c r="D26" s="40">
        <v>26.8</v>
      </c>
    </row>
    <row r="27" spans="1:4" x14ac:dyDescent="0.2">
      <c r="A27" s="36">
        <v>24</v>
      </c>
      <c r="B27" s="40">
        <v>20.2</v>
      </c>
      <c r="C27" s="40">
        <v>32</v>
      </c>
      <c r="D27" s="40">
        <v>26</v>
      </c>
    </row>
    <row r="28" spans="1:4" x14ac:dyDescent="0.2">
      <c r="A28" s="36">
        <v>25</v>
      </c>
      <c r="B28" s="40">
        <v>19.899999999999999</v>
      </c>
      <c r="C28" s="40">
        <v>31.9</v>
      </c>
      <c r="D28" s="40">
        <v>24.9</v>
      </c>
    </row>
    <row r="29" spans="1:4" x14ac:dyDescent="0.2">
      <c r="A29" s="36">
        <v>26</v>
      </c>
      <c r="B29" s="40">
        <v>17.8</v>
      </c>
      <c r="C29" s="40">
        <v>30</v>
      </c>
      <c r="D29" s="40">
        <v>20.8</v>
      </c>
    </row>
    <row r="30" spans="1:4" x14ac:dyDescent="0.2">
      <c r="A30" s="36">
        <v>27</v>
      </c>
      <c r="B30" s="40">
        <v>16.5</v>
      </c>
      <c r="C30" s="40">
        <v>27.6</v>
      </c>
      <c r="D30" s="40">
        <v>22</v>
      </c>
    </row>
    <row r="31" spans="1:4" x14ac:dyDescent="0.2">
      <c r="A31" s="36">
        <v>28</v>
      </c>
      <c r="B31" s="40">
        <v>16.8</v>
      </c>
      <c r="C31" s="40">
        <v>25</v>
      </c>
      <c r="D31" s="40">
        <f>(B31+C31)/2</f>
        <v>20.9</v>
      </c>
    </row>
    <row r="32" spans="1:4" x14ac:dyDescent="0.2">
      <c r="A32" s="36">
        <v>29</v>
      </c>
      <c r="B32" s="40">
        <v>15.8</v>
      </c>
      <c r="C32" s="40">
        <v>29.8</v>
      </c>
      <c r="D32" s="40">
        <v>24</v>
      </c>
    </row>
    <row r="33" spans="1:4" x14ac:dyDescent="0.2">
      <c r="A33" s="36">
        <v>30</v>
      </c>
      <c r="B33" s="40">
        <v>19</v>
      </c>
      <c r="C33" s="40">
        <v>33.6</v>
      </c>
      <c r="D33" s="40">
        <v>23.9</v>
      </c>
    </row>
  </sheetData>
  <mergeCells count="1">
    <mergeCell ref="J1:K1"/>
  </mergeCells>
  <pageMargins left="0.78740157499999996" right="0.78740157499999996" top="0.984251969" bottom="0.984251969" header="0.4921259845" footer="0.492125984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workbookViewId="0">
      <selection activeCell="K29" sqref="K29"/>
    </sheetView>
  </sheetViews>
  <sheetFormatPr baseColWidth="10" defaultRowHeight="12.75" x14ac:dyDescent="0.2"/>
  <cols>
    <col min="1" max="1" width="15.85546875" style="17" customWidth="1"/>
    <col min="2" max="2" width="9.28515625" style="17" customWidth="1"/>
    <col min="3" max="3" width="12.7109375" style="17" customWidth="1"/>
    <col min="4" max="4" width="10.28515625" style="17" customWidth="1"/>
    <col min="5" max="256" width="11.42578125" style="17"/>
    <col min="257" max="257" width="15.85546875" style="17" customWidth="1"/>
    <col min="258" max="258" width="9.28515625" style="17" customWidth="1"/>
    <col min="259" max="259" width="12.7109375" style="17" customWidth="1"/>
    <col min="260" max="260" width="10.28515625" style="17" customWidth="1"/>
    <col min="261" max="512" width="11.42578125" style="17"/>
    <col min="513" max="513" width="15.85546875" style="17" customWidth="1"/>
    <col min="514" max="514" width="9.28515625" style="17" customWidth="1"/>
    <col min="515" max="515" width="12.7109375" style="17" customWidth="1"/>
    <col min="516" max="516" width="10.28515625" style="17" customWidth="1"/>
    <col min="517" max="768" width="11.42578125" style="17"/>
    <col min="769" max="769" width="15.85546875" style="17" customWidth="1"/>
    <col min="770" max="770" width="9.28515625" style="17" customWidth="1"/>
    <col min="771" max="771" width="12.7109375" style="17" customWidth="1"/>
    <col min="772" max="772" width="10.28515625" style="17" customWidth="1"/>
    <col min="773" max="1024" width="11.42578125" style="17"/>
    <col min="1025" max="1025" width="15.85546875" style="17" customWidth="1"/>
    <col min="1026" max="1026" width="9.28515625" style="17" customWidth="1"/>
    <col min="1027" max="1027" width="12.7109375" style="17" customWidth="1"/>
    <col min="1028" max="1028" width="10.28515625" style="17" customWidth="1"/>
    <col min="1029" max="1280" width="11.42578125" style="17"/>
    <col min="1281" max="1281" width="15.85546875" style="17" customWidth="1"/>
    <col min="1282" max="1282" width="9.28515625" style="17" customWidth="1"/>
    <col min="1283" max="1283" width="12.7109375" style="17" customWidth="1"/>
    <col min="1284" max="1284" width="10.28515625" style="17" customWidth="1"/>
    <col min="1285" max="1536" width="11.42578125" style="17"/>
    <col min="1537" max="1537" width="15.85546875" style="17" customWidth="1"/>
    <col min="1538" max="1538" width="9.28515625" style="17" customWidth="1"/>
    <col min="1539" max="1539" width="12.7109375" style="17" customWidth="1"/>
    <col min="1540" max="1540" width="10.28515625" style="17" customWidth="1"/>
    <col min="1541" max="1792" width="11.42578125" style="17"/>
    <col min="1793" max="1793" width="15.85546875" style="17" customWidth="1"/>
    <col min="1794" max="1794" width="9.28515625" style="17" customWidth="1"/>
    <col min="1795" max="1795" width="12.7109375" style="17" customWidth="1"/>
    <col min="1796" max="1796" width="10.28515625" style="17" customWidth="1"/>
    <col min="1797" max="2048" width="11.42578125" style="17"/>
    <col min="2049" max="2049" width="15.85546875" style="17" customWidth="1"/>
    <col min="2050" max="2050" width="9.28515625" style="17" customWidth="1"/>
    <col min="2051" max="2051" width="12.7109375" style="17" customWidth="1"/>
    <col min="2052" max="2052" width="10.28515625" style="17" customWidth="1"/>
    <col min="2053" max="2304" width="11.42578125" style="17"/>
    <col min="2305" max="2305" width="15.85546875" style="17" customWidth="1"/>
    <col min="2306" max="2306" width="9.28515625" style="17" customWidth="1"/>
    <col min="2307" max="2307" width="12.7109375" style="17" customWidth="1"/>
    <col min="2308" max="2308" width="10.28515625" style="17" customWidth="1"/>
    <col min="2309" max="2560" width="11.42578125" style="17"/>
    <col min="2561" max="2561" width="15.85546875" style="17" customWidth="1"/>
    <col min="2562" max="2562" width="9.28515625" style="17" customWidth="1"/>
    <col min="2563" max="2563" width="12.7109375" style="17" customWidth="1"/>
    <col min="2564" max="2564" width="10.28515625" style="17" customWidth="1"/>
    <col min="2565" max="2816" width="11.42578125" style="17"/>
    <col min="2817" max="2817" width="15.85546875" style="17" customWidth="1"/>
    <col min="2818" max="2818" width="9.28515625" style="17" customWidth="1"/>
    <col min="2819" max="2819" width="12.7109375" style="17" customWidth="1"/>
    <col min="2820" max="2820" width="10.28515625" style="17" customWidth="1"/>
    <col min="2821" max="3072" width="11.42578125" style="17"/>
    <col min="3073" max="3073" width="15.85546875" style="17" customWidth="1"/>
    <col min="3074" max="3074" width="9.28515625" style="17" customWidth="1"/>
    <col min="3075" max="3075" width="12.7109375" style="17" customWidth="1"/>
    <col min="3076" max="3076" width="10.28515625" style="17" customWidth="1"/>
    <col min="3077" max="3328" width="11.42578125" style="17"/>
    <col min="3329" max="3329" width="15.85546875" style="17" customWidth="1"/>
    <col min="3330" max="3330" width="9.28515625" style="17" customWidth="1"/>
    <col min="3331" max="3331" width="12.7109375" style="17" customWidth="1"/>
    <col min="3332" max="3332" width="10.28515625" style="17" customWidth="1"/>
    <col min="3333" max="3584" width="11.42578125" style="17"/>
    <col min="3585" max="3585" width="15.85546875" style="17" customWidth="1"/>
    <col min="3586" max="3586" width="9.28515625" style="17" customWidth="1"/>
    <col min="3587" max="3587" width="12.7109375" style="17" customWidth="1"/>
    <col min="3588" max="3588" width="10.28515625" style="17" customWidth="1"/>
    <col min="3589" max="3840" width="11.42578125" style="17"/>
    <col min="3841" max="3841" width="15.85546875" style="17" customWidth="1"/>
    <col min="3842" max="3842" width="9.28515625" style="17" customWidth="1"/>
    <col min="3843" max="3843" width="12.7109375" style="17" customWidth="1"/>
    <col min="3844" max="3844" width="10.28515625" style="17" customWidth="1"/>
    <col min="3845" max="4096" width="11.42578125" style="17"/>
    <col min="4097" max="4097" width="15.85546875" style="17" customWidth="1"/>
    <col min="4098" max="4098" width="9.28515625" style="17" customWidth="1"/>
    <col min="4099" max="4099" width="12.7109375" style="17" customWidth="1"/>
    <col min="4100" max="4100" width="10.28515625" style="17" customWidth="1"/>
    <col min="4101" max="4352" width="11.42578125" style="17"/>
    <col min="4353" max="4353" width="15.85546875" style="17" customWidth="1"/>
    <col min="4354" max="4354" width="9.28515625" style="17" customWidth="1"/>
    <col min="4355" max="4355" width="12.7109375" style="17" customWidth="1"/>
    <col min="4356" max="4356" width="10.28515625" style="17" customWidth="1"/>
    <col min="4357" max="4608" width="11.42578125" style="17"/>
    <col min="4609" max="4609" width="15.85546875" style="17" customWidth="1"/>
    <col min="4610" max="4610" width="9.28515625" style="17" customWidth="1"/>
    <col min="4611" max="4611" width="12.7109375" style="17" customWidth="1"/>
    <col min="4612" max="4612" width="10.28515625" style="17" customWidth="1"/>
    <col min="4613" max="4864" width="11.42578125" style="17"/>
    <col min="4865" max="4865" width="15.85546875" style="17" customWidth="1"/>
    <col min="4866" max="4866" width="9.28515625" style="17" customWidth="1"/>
    <col min="4867" max="4867" width="12.7109375" style="17" customWidth="1"/>
    <col min="4868" max="4868" width="10.28515625" style="17" customWidth="1"/>
    <col min="4869" max="5120" width="11.42578125" style="17"/>
    <col min="5121" max="5121" width="15.85546875" style="17" customWidth="1"/>
    <col min="5122" max="5122" width="9.28515625" style="17" customWidth="1"/>
    <col min="5123" max="5123" width="12.7109375" style="17" customWidth="1"/>
    <col min="5124" max="5124" width="10.28515625" style="17" customWidth="1"/>
    <col min="5125" max="5376" width="11.42578125" style="17"/>
    <col min="5377" max="5377" width="15.85546875" style="17" customWidth="1"/>
    <col min="5378" max="5378" width="9.28515625" style="17" customWidth="1"/>
    <col min="5379" max="5379" width="12.7109375" style="17" customWidth="1"/>
    <col min="5380" max="5380" width="10.28515625" style="17" customWidth="1"/>
    <col min="5381" max="5632" width="11.42578125" style="17"/>
    <col min="5633" max="5633" width="15.85546875" style="17" customWidth="1"/>
    <col min="5634" max="5634" width="9.28515625" style="17" customWidth="1"/>
    <col min="5635" max="5635" width="12.7109375" style="17" customWidth="1"/>
    <col min="5636" max="5636" width="10.28515625" style="17" customWidth="1"/>
    <col min="5637" max="5888" width="11.42578125" style="17"/>
    <col min="5889" max="5889" width="15.85546875" style="17" customWidth="1"/>
    <col min="5890" max="5890" width="9.28515625" style="17" customWidth="1"/>
    <col min="5891" max="5891" width="12.7109375" style="17" customWidth="1"/>
    <col min="5892" max="5892" width="10.28515625" style="17" customWidth="1"/>
    <col min="5893" max="6144" width="11.42578125" style="17"/>
    <col min="6145" max="6145" width="15.85546875" style="17" customWidth="1"/>
    <col min="6146" max="6146" width="9.28515625" style="17" customWidth="1"/>
    <col min="6147" max="6147" width="12.7109375" style="17" customWidth="1"/>
    <col min="6148" max="6148" width="10.28515625" style="17" customWidth="1"/>
    <col min="6149" max="6400" width="11.42578125" style="17"/>
    <col min="6401" max="6401" width="15.85546875" style="17" customWidth="1"/>
    <col min="6402" max="6402" width="9.28515625" style="17" customWidth="1"/>
    <col min="6403" max="6403" width="12.7109375" style="17" customWidth="1"/>
    <col min="6404" max="6404" width="10.28515625" style="17" customWidth="1"/>
    <col min="6405" max="6656" width="11.42578125" style="17"/>
    <col min="6657" max="6657" width="15.85546875" style="17" customWidth="1"/>
    <col min="6658" max="6658" width="9.28515625" style="17" customWidth="1"/>
    <col min="6659" max="6659" width="12.7109375" style="17" customWidth="1"/>
    <col min="6660" max="6660" width="10.28515625" style="17" customWidth="1"/>
    <col min="6661" max="6912" width="11.42578125" style="17"/>
    <col min="6913" max="6913" width="15.85546875" style="17" customWidth="1"/>
    <col min="6914" max="6914" width="9.28515625" style="17" customWidth="1"/>
    <col min="6915" max="6915" width="12.7109375" style="17" customWidth="1"/>
    <col min="6916" max="6916" width="10.28515625" style="17" customWidth="1"/>
    <col min="6917" max="7168" width="11.42578125" style="17"/>
    <col min="7169" max="7169" width="15.85546875" style="17" customWidth="1"/>
    <col min="7170" max="7170" width="9.28515625" style="17" customWidth="1"/>
    <col min="7171" max="7171" width="12.7109375" style="17" customWidth="1"/>
    <col min="7172" max="7172" width="10.28515625" style="17" customWidth="1"/>
    <col min="7173" max="7424" width="11.42578125" style="17"/>
    <col min="7425" max="7425" width="15.85546875" style="17" customWidth="1"/>
    <col min="7426" max="7426" width="9.28515625" style="17" customWidth="1"/>
    <col min="7427" max="7427" width="12.7109375" style="17" customWidth="1"/>
    <col min="7428" max="7428" width="10.28515625" style="17" customWidth="1"/>
    <col min="7429" max="7680" width="11.42578125" style="17"/>
    <col min="7681" max="7681" width="15.85546875" style="17" customWidth="1"/>
    <col min="7682" max="7682" width="9.28515625" style="17" customWidth="1"/>
    <col min="7683" max="7683" width="12.7109375" style="17" customWidth="1"/>
    <col min="7684" max="7684" width="10.28515625" style="17" customWidth="1"/>
    <col min="7685" max="7936" width="11.42578125" style="17"/>
    <col min="7937" max="7937" width="15.85546875" style="17" customWidth="1"/>
    <col min="7938" max="7938" width="9.28515625" style="17" customWidth="1"/>
    <col min="7939" max="7939" width="12.7109375" style="17" customWidth="1"/>
    <col min="7940" max="7940" width="10.28515625" style="17" customWidth="1"/>
    <col min="7941" max="8192" width="11.42578125" style="17"/>
    <col min="8193" max="8193" width="15.85546875" style="17" customWidth="1"/>
    <col min="8194" max="8194" width="9.28515625" style="17" customWidth="1"/>
    <col min="8195" max="8195" width="12.7109375" style="17" customWidth="1"/>
    <col min="8196" max="8196" width="10.28515625" style="17" customWidth="1"/>
    <col min="8197" max="8448" width="11.42578125" style="17"/>
    <col min="8449" max="8449" width="15.85546875" style="17" customWidth="1"/>
    <col min="8450" max="8450" width="9.28515625" style="17" customWidth="1"/>
    <col min="8451" max="8451" width="12.7109375" style="17" customWidth="1"/>
    <col min="8452" max="8452" width="10.28515625" style="17" customWidth="1"/>
    <col min="8453" max="8704" width="11.42578125" style="17"/>
    <col min="8705" max="8705" width="15.85546875" style="17" customWidth="1"/>
    <col min="8706" max="8706" width="9.28515625" style="17" customWidth="1"/>
    <col min="8707" max="8707" width="12.7109375" style="17" customWidth="1"/>
    <col min="8708" max="8708" width="10.28515625" style="17" customWidth="1"/>
    <col min="8709" max="8960" width="11.42578125" style="17"/>
    <col min="8961" max="8961" width="15.85546875" style="17" customWidth="1"/>
    <col min="8962" max="8962" width="9.28515625" style="17" customWidth="1"/>
    <col min="8963" max="8963" width="12.7109375" style="17" customWidth="1"/>
    <col min="8964" max="8964" width="10.28515625" style="17" customWidth="1"/>
    <col min="8965" max="9216" width="11.42578125" style="17"/>
    <col min="9217" max="9217" width="15.85546875" style="17" customWidth="1"/>
    <col min="9218" max="9218" width="9.28515625" style="17" customWidth="1"/>
    <col min="9219" max="9219" width="12.7109375" style="17" customWidth="1"/>
    <col min="9220" max="9220" width="10.28515625" style="17" customWidth="1"/>
    <col min="9221" max="9472" width="11.42578125" style="17"/>
    <col min="9473" max="9473" width="15.85546875" style="17" customWidth="1"/>
    <col min="9474" max="9474" width="9.28515625" style="17" customWidth="1"/>
    <col min="9475" max="9475" width="12.7109375" style="17" customWidth="1"/>
    <col min="9476" max="9476" width="10.28515625" style="17" customWidth="1"/>
    <col min="9477" max="9728" width="11.42578125" style="17"/>
    <col min="9729" max="9729" width="15.85546875" style="17" customWidth="1"/>
    <col min="9730" max="9730" width="9.28515625" style="17" customWidth="1"/>
    <col min="9731" max="9731" width="12.7109375" style="17" customWidth="1"/>
    <col min="9732" max="9732" width="10.28515625" style="17" customWidth="1"/>
    <col min="9733" max="9984" width="11.42578125" style="17"/>
    <col min="9985" max="9985" width="15.85546875" style="17" customWidth="1"/>
    <col min="9986" max="9986" width="9.28515625" style="17" customWidth="1"/>
    <col min="9987" max="9987" width="12.7109375" style="17" customWidth="1"/>
    <col min="9988" max="9988" width="10.28515625" style="17" customWidth="1"/>
    <col min="9989" max="10240" width="11.42578125" style="17"/>
    <col min="10241" max="10241" width="15.85546875" style="17" customWidth="1"/>
    <col min="10242" max="10242" width="9.28515625" style="17" customWidth="1"/>
    <col min="10243" max="10243" width="12.7109375" style="17" customWidth="1"/>
    <col min="10244" max="10244" width="10.28515625" style="17" customWidth="1"/>
    <col min="10245" max="10496" width="11.42578125" style="17"/>
    <col min="10497" max="10497" width="15.85546875" style="17" customWidth="1"/>
    <col min="10498" max="10498" width="9.28515625" style="17" customWidth="1"/>
    <col min="10499" max="10499" width="12.7109375" style="17" customWidth="1"/>
    <col min="10500" max="10500" width="10.28515625" style="17" customWidth="1"/>
    <col min="10501" max="10752" width="11.42578125" style="17"/>
    <col min="10753" max="10753" width="15.85546875" style="17" customWidth="1"/>
    <col min="10754" max="10754" width="9.28515625" style="17" customWidth="1"/>
    <col min="10755" max="10755" width="12.7109375" style="17" customWidth="1"/>
    <col min="10756" max="10756" width="10.28515625" style="17" customWidth="1"/>
    <col min="10757" max="11008" width="11.42578125" style="17"/>
    <col min="11009" max="11009" width="15.85546875" style="17" customWidth="1"/>
    <col min="11010" max="11010" width="9.28515625" style="17" customWidth="1"/>
    <col min="11011" max="11011" width="12.7109375" style="17" customWidth="1"/>
    <col min="11012" max="11012" width="10.28515625" style="17" customWidth="1"/>
    <col min="11013" max="11264" width="11.42578125" style="17"/>
    <col min="11265" max="11265" width="15.85546875" style="17" customWidth="1"/>
    <col min="11266" max="11266" width="9.28515625" style="17" customWidth="1"/>
    <col min="11267" max="11267" width="12.7109375" style="17" customWidth="1"/>
    <col min="11268" max="11268" width="10.28515625" style="17" customWidth="1"/>
    <col min="11269" max="11520" width="11.42578125" style="17"/>
    <col min="11521" max="11521" width="15.85546875" style="17" customWidth="1"/>
    <col min="11522" max="11522" width="9.28515625" style="17" customWidth="1"/>
    <col min="11523" max="11523" width="12.7109375" style="17" customWidth="1"/>
    <col min="11524" max="11524" width="10.28515625" style="17" customWidth="1"/>
    <col min="11525" max="11776" width="11.42578125" style="17"/>
    <col min="11777" max="11777" width="15.85546875" style="17" customWidth="1"/>
    <col min="11778" max="11778" width="9.28515625" style="17" customWidth="1"/>
    <col min="11779" max="11779" width="12.7109375" style="17" customWidth="1"/>
    <col min="11780" max="11780" width="10.28515625" style="17" customWidth="1"/>
    <col min="11781" max="12032" width="11.42578125" style="17"/>
    <col min="12033" max="12033" width="15.85546875" style="17" customWidth="1"/>
    <col min="12034" max="12034" width="9.28515625" style="17" customWidth="1"/>
    <col min="12035" max="12035" width="12.7109375" style="17" customWidth="1"/>
    <col min="12036" max="12036" width="10.28515625" style="17" customWidth="1"/>
    <col min="12037" max="12288" width="11.42578125" style="17"/>
    <col min="12289" max="12289" width="15.85546875" style="17" customWidth="1"/>
    <col min="12290" max="12290" width="9.28515625" style="17" customWidth="1"/>
    <col min="12291" max="12291" width="12.7109375" style="17" customWidth="1"/>
    <col min="12292" max="12292" width="10.28515625" style="17" customWidth="1"/>
    <col min="12293" max="12544" width="11.42578125" style="17"/>
    <col min="12545" max="12545" width="15.85546875" style="17" customWidth="1"/>
    <col min="12546" max="12546" width="9.28515625" style="17" customWidth="1"/>
    <col min="12547" max="12547" width="12.7109375" style="17" customWidth="1"/>
    <col min="12548" max="12548" width="10.28515625" style="17" customWidth="1"/>
    <col min="12549" max="12800" width="11.42578125" style="17"/>
    <col min="12801" max="12801" width="15.85546875" style="17" customWidth="1"/>
    <col min="12802" max="12802" width="9.28515625" style="17" customWidth="1"/>
    <col min="12803" max="12803" width="12.7109375" style="17" customWidth="1"/>
    <col min="12804" max="12804" width="10.28515625" style="17" customWidth="1"/>
    <col min="12805" max="13056" width="11.42578125" style="17"/>
    <col min="13057" max="13057" width="15.85546875" style="17" customWidth="1"/>
    <col min="13058" max="13058" width="9.28515625" style="17" customWidth="1"/>
    <col min="13059" max="13059" width="12.7109375" style="17" customWidth="1"/>
    <col min="13060" max="13060" width="10.28515625" style="17" customWidth="1"/>
    <col min="13061" max="13312" width="11.42578125" style="17"/>
    <col min="13313" max="13313" width="15.85546875" style="17" customWidth="1"/>
    <col min="13314" max="13314" width="9.28515625" style="17" customWidth="1"/>
    <col min="13315" max="13315" width="12.7109375" style="17" customWidth="1"/>
    <col min="13316" max="13316" width="10.28515625" style="17" customWidth="1"/>
    <col min="13317" max="13568" width="11.42578125" style="17"/>
    <col min="13569" max="13569" width="15.85546875" style="17" customWidth="1"/>
    <col min="13570" max="13570" width="9.28515625" style="17" customWidth="1"/>
    <col min="13571" max="13571" width="12.7109375" style="17" customWidth="1"/>
    <col min="13572" max="13572" width="10.28515625" style="17" customWidth="1"/>
    <col min="13573" max="13824" width="11.42578125" style="17"/>
    <col min="13825" max="13825" width="15.85546875" style="17" customWidth="1"/>
    <col min="13826" max="13826" width="9.28515625" style="17" customWidth="1"/>
    <col min="13827" max="13827" width="12.7109375" style="17" customWidth="1"/>
    <col min="13828" max="13828" width="10.28515625" style="17" customWidth="1"/>
    <col min="13829" max="14080" width="11.42578125" style="17"/>
    <col min="14081" max="14081" width="15.85546875" style="17" customWidth="1"/>
    <col min="14082" max="14082" width="9.28515625" style="17" customWidth="1"/>
    <col min="14083" max="14083" width="12.7109375" style="17" customWidth="1"/>
    <col min="14084" max="14084" width="10.28515625" style="17" customWidth="1"/>
    <col min="14085" max="14336" width="11.42578125" style="17"/>
    <col min="14337" max="14337" width="15.85546875" style="17" customWidth="1"/>
    <col min="14338" max="14338" width="9.28515625" style="17" customWidth="1"/>
    <col min="14339" max="14339" width="12.7109375" style="17" customWidth="1"/>
    <col min="14340" max="14340" width="10.28515625" style="17" customWidth="1"/>
    <col min="14341" max="14592" width="11.42578125" style="17"/>
    <col min="14593" max="14593" width="15.85546875" style="17" customWidth="1"/>
    <col min="14594" max="14594" width="9.28515625" style="17" customWidth="1"/>
    <col min="14595" max="14595" width="12.7109375" style="17" customWidth="1"/>
    <col min="14596" max="14596" width="10.28515625" style="17" customWidth="1"/>
    <col min="14597" max="14848" width="11.42578125" style="17"/>
    <col min="14849" max="14849" width="15.85546875" style="17" customWidth="1"/>
    <col min="14850" max="14850" width="9.28515625" style="17" customWidth="1"/>
    <col min="14851" max="14851" width="12.7109375" style="17" customWidth="1"/>
    <col min="14852" max="14852" width="10.28515625" style="17" customWidth="1"/>
    <col min="14853" max="15104" width="11.42578125" style="17"/>
    <col min="15105" max="15105" width="15.85546875" style="17" customWidth="1"/>
    <col min="15106" max="15106" width="9.28515625" style="17" customWidth="1"/>
    <col min="15107" max="15107" width="12.7109375" style="17" customWidth="1"/>
    <col min="15108" max="15108" width="10.28515625" style="17" customWidth="1"/>
    <col min="15109" max="15360" width="11.42578125" style="17"/>
    <col min="15361" max="15361" width="15.85546875" style="17" customWidth="1"/>
    <col min="15362" max="15362" width="9.28515625" style="17" customWidth="1"/>
    <col min="15363" max="15363" width="12.7109375" style="17" customWidth="1"/>
    <col min="15364" max="15364" width="10.28515625" style="17" customWidth="1"/>
    <col min="15365" max="15616" width="11.42578125" style="17"/>
    <col min="15617" max="15617" width="15.85546875" style="17" customWidth="1"/>
    <col min="15618" max="15618" width="9.28515625" style="17" customWidth="1"/>
    <col min="15619" max="15619" width="12.7109375" style="17" customWidth="1"/>
    <col min="15620" max="15620" width="10.28515625" style="17" customWidth="1"/>
    <col min="15621" max="15872" width="11.42578125" style="17"/>
    <col min="15873" max="15873" width="15.85546875" style="17" customWidth="1"/>
    <col min="15874" max="15874" width="9.28515625" style="17" customWidth="1"/>
    <col min="15875" max="15875" width="12.7109375" style="17" customWidth="1"/>
    <col min="15876" max="15876" width="10.28515625" style="17" customWidth="1"/>
    <col min="15877" max="16128" width="11.42578125" style="17"/>
    <col min="16129" max="16129" width="15.85546875" style="17" customWidth="1"/>
    <col min="16130" max="16130" width="9.28515625" style="17" customWidth="1"/>
    <col min="16131" max="16131" width="12.7109375" style="17" customWidth="1"/>
    <col min="16132" max="16132" width="10.28515625" style="17" customWidth="1"/>
    <col min="16133" max="16384" width="11.42578125" style="17"/>
  </cols>
  <sheetData>
    <row r="1" spans="1:9" ht="15.75" x14ac:dyDescent="0.25">
      <c r="A1" s="24" t="s">
        <v>11</v>
      </c>
      <c r="B1" s="19"/>
      <c r="C1" s="19"/>
      <c r="D1" s="19"/>
    </row>
    <row r="2" spans="1:9" x14ac:dyDescent="0.2">
      <c r="A2" s="19"/>
      <c r="B2" s="19"/>
      <c r="C2" s="19"/>
      <c r="D2" s="19"/>
    </row>
    <row r="3" spans="1:9" x14ac:dyDescent="0.2">
      <c r="A3" s="19"/>
      <c r="B3" s="20" t="s">
        <v>12</v>
      </c>
      <c r="C3" s="20" t="s">
        <v>13</v>
      </c>
      <c r="D3" s="20" t="s">
        <v>14</v>
      </c>
      <c r="H3" s="18" t="s">
        <v>13</v>
      </c>
      <c r="I3" s="18" t="s">
        <v>14</v>
      </c>
    </row>
    <row r="4" spans="1:9" x14ac:dyDescent="0.2">
      <c r="A4" s="21" t="s">
        <v>15</v>
      </c>
      <c r="B4" s="19">
        <v>0</v>
      </c>
      <c r="C4" s="22">
        <v>0</v>
      </c>
      <c r="D4" s="19">
        <v>540</v>
      </c>
      <c r="H4" s="18">
        <v>0</v>
      </c>
      <c r="I4" s="18">
        <v>540</v>
      </c>
    </row>
    <row r="5" spans="1:9" x14ac:dyDescent="0.2">
      <c r="A5" s="19" t="s">
        <v>16</v>
      </c>
      <c r="B5" s="19">
        <v>8</v>
      </c>
      <c r="C5" s="22"/>
      <c r="D5" s="19">
        <v>596</v>
      </c>
      <c r="H5" s="18">
        <v>8</v>
      </c>
      <c r="I5" s="18">
        <v>596</v>
      </c>
    </row>
    <row r="6" spans="1:9" x14ac:dyDescent="0.2">
      <c r="A6" s="19" t="s">
        <v>17</v>
      </c>
      <c r="B6" s="19">
        <v>4</v>
      </c>
      <c r="C6" s="22"/>
      <c r="D6" s="19">
        <v>581</v>
      </c>
      <c r="H6" s="18">
        <v>12</v>
      </c>
      <c r="I6" s="18">
        <v>581</v>
      </c>
    </row>
    <row r="7" spans="1:9" x14ac:dyDescent="0.2">
      <c r="A7" s="19" t="s">
        <v>18</v>
      </c>
      <c r="B7" s="19">
        <v>6</v>
      </c>
      <c r="C7" s="22"/>
      <c r="D7" s="19">
        <v>772</v>
      </c>
      <c r="H7" s="18">
        <v>18</v>
      </c>
      <c r="I7" s="18">
        <v>772</v>
      </c>
    </row>
    <row r="8" spans="1:9" x14ac:dyDescent="0.2">
      <c r="A8" s="19" t="s">
        <v>19</v>
      </c>
      <c r="B8" s="19">
        <v>3</v>
      </c>
      <c r="C8" s="22"/>
      <c r="D8" s="19">
        <v>683</v>
      </c>
      <c r="H8" s="18">
        <v>21</v>
      </c>
      <c r="I8" s="18">
        <v>683</v>
      </c>
    </row>
    <row r="9" spans="1:9" x14ac:dyDescent="0.2">
      <c r="A9" s="19" t="s">
        <v>20</v>
      </c>
      <c r="B9" s="19">
        <v>6</v>
      </c>
      <c r="C9" s="22"/>
      <c r="D9" s="19">
        <v>670</v>
      </c>
      <c r="H9" s="18">
        <v>27</v>
      </c>
      <c r="I9" s="18">
        <v>670</v>
      </c>
    </row>
    <row r="10" spans="1:9" x14ac:dyDescent="0.2">
      <c r="A10" s="19" t="s">
        <v>21</v>
      </c>
      <c r="B10" s="19">
        <v>6</v>
      </c>
      <c r="C10" s="22"/>
      <c r="D10" s="19">
        <v>731</v>
      </c>
      <c r="H10" s="18">
        <v>33</v>
      </c>
      <c r="I10" s="18">
        <v>731</v>
      </c>
    </row>
    <row r="11" spans="1:9" x14ac:dyDescent="0.2">
      <c r="A11" s="19" t="s">
        <v>22</v>
      </c>
      <c r="B11" s="19">
        <v>5</v>
      </c>
      <c r="C11" s="22"/>
      <c r="D11" s="19">
        <v>788</v>
      </c>
      <c r="H11" s="18">
        <v>38</v>
      </c>
      <c r="I11" s="18">
        <v>788</v>
      </c>
    </row>
    <row r="12" spans="1:9" x14ac:dyDescent="0.2">
      <c r="A12" s="19" t="s">
        <v>23</v>
      </c>
      <c r="B12" s="19">
        <v>3</v>
      </c>
      <c r="C12" s="22"/>
      <c r="D12" s="19">
        <v>858</v>
      </c>
      <c r="H12" s="18">
        <v>41</v>
      </c>
      <c r="I12" s="18">
        <v>858</v>
      </c>
    </row>
    <row r="13" spans="1:9" x14ac:dyDescent="0.2">
      <c r="A13" s="19" t="s">
        <v>24</v>
      </c>
      <c r="B13" s="19">
        <v>15</v>
      </c>
      <c r="C13" s="22"/>
      <c r="D13" s="19">
        <v>725</v>
      </c>
      <c r="H13" s="18">
        <v>56</v>
      </c>
      <c r="I13" s="18">
        <v>725</v>
      </c>
    </row>
    <row r="14" spans="1:9" x14ac:dyDescent="0.2">
      <c r="A14" s="19" t="s">
        <v>25</v>
      </c>
      <c r="B14" s="19">
        <v>7</v>
      </c>
      <c r="C14" s="22"/>
      <c r="D14" s="19">
        <v>565</v>
      </c>
      <c r="H14" s="18">
        <v>63</v>
      </c>
      <c r="I14" s="18">
        <v>565</v>
      </c>
    </row>
    <row r="15" spans="1:9" x14ac:dyDescent="0.2">
      <c r="A15" s="19" t="s">
        <v>26</v>
      </c>
      <c r="B15" s="19">
        <v>10</v>
      </c>
      <c r="C15" s="22"/>
      <c r="D15" s="19">
        <v>496</v>
      </c>
      <c r="H15" s="18">
        <v>73</v>
      </c>
      <c r="I15" s="18">
        <v>496</v>
      </c>
    </row>
    <row r="16" spans="1:9" x14ac:dyDescent="0.2">
      <c r="A16" s="19" t="s">
        <v>27</v>
      </c>
      <c r="B16" s="19">
        <v>4</v>
      </c>
      <c r="C16" s="22"/>
      <c r="D16" s="19">
        <v>478</v>
      </c>
      <c r="H16" s="18">
        <v>77</v>
      </c>
      <c r="I16" s="18">
        <v>478</v>
      </c>
    </row>
    <row r="17" spans="1:9" x14ac:dyDescent="0.2">
      <c r="A17" s="19" t="s">
        <v>28</v>
      </c>
      <c r="B17" s="19">
        <v>3</v>
      </c>
      <c r="C17" s="22"/>
      <c r="D17" s="19">
        <v>511</v>
      </c>
      <c r="H17" s="18">
        <v>80</v>
      </c>
      <c r="I17" s="18">
        <v>511</v>
      </c>
    </row>
    <row r="18" spans="1:9" x14ac:dyDescent="0.2">
      <c r="A18" s="21" t="s">
        <v>29</v>
      </c>
      <c r="B18" s="19">
        <v>4</v>
      </c>
      <c r="C18" s="22"/>
      <c r="D18" s="19">
        <v>436</v>
      </c>
      <c r="H18" s="18">
        <v>84</v>
      </c>
      <c r="I18" s="18">
        <v>436</v>
      </c>
    </row>
    <row r="19" spans="1:9" x14ac:dyDescent="0.2">
      <c r="A19" s="19"/>
      <c r="B19" s="19"/>
      <c r="C19" s="23" t="str">
        <f>IF(C18=84,"OK","?")</f>
        <v>?</v>
      </c>
      <c r="D19" s="19"/>
    </row>
    <row r="24" spans="1:9" x14ac:dyDescent="0.2">
      <c r="D24" s="25"/>
    </row>
    <row r="25" spans="1:9" x14ac:dyDescent="0.2">
      <c r="D25" s="25"/>
    </row>
    <row r="26" spans="1:9" x14ac:dyDescent="0.2">
      <c r="D26" s="25"/>
    </row>
    <row r="27" spans="1:9" x14ac:dyDescent="0.2">
      <c r="D27" s="25"/>
    </row>
    <row r="28" spans="1:9" x14ac:dyDescent="0.2">
      <c r="D28" s="25"/>
    </row>
    <row r="29" spans="1:9" x14ac:dyDescent="0.2">
      <c r="D29" s="25"/>
    </row>
    <row r="30" spans="1:9" x14ac:dyDescent="0.2">
      <c r="D30" s="25"/>
    </row>
    <row r="31" spans="1:9" x14ac:dyDescent="0.2">
      <c r="D31" s="25"/>
    </row>
    <row r="32" spans="1:9" x14ac:dyDescent="0.2">
      <c r="D32" s="25"/>
    </row>
    <row r="33" spans="4:4" x14ac:dyDescent="0.2">
      <c r="D33" s="25"/>
    </row>
    <row r="34" spans="4:4" x14ac:dyDescent="0.2">
      <c r="D34" s="25"/>
    </row>
  </sheetData>
  <sheetProtection password="87DC" sheet="1" scenarios="1"/>
  <pageMargins left="0.78740157499999996" right="0.78740157499999996" top="0.984251969" bottom="0.984251969" header="0.4921259845" footer="0.4921259845"/>
  <pageSetup paperSize="9" orientation="landscape" horizontalDpi="4294967292" verticalDpi="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"/>
  <sheetViews>
    <sheetView workbookViewId="0">
      <selection activeCell="AD29" sqref="AD29"/>
    </sheetView>
  </sheetViews>
  <sheetFormatPr baseColWidth="10" defaultColWidth="5.42578125" defaultRowHeight="15" x14ac:dyDescent="0.25"/>
  <sheetData>
    <row r="1" spans="1:16" ht="18" customHeight="1" x14ac:dyDescent="0.25">
      <c r="A1" s="27" t="s">
        <v>30</v>
      </c>
    </row>
    <row r="2" spans="1:16" x14ac:dyDescent="0.25">
      <c r="A2" s="19">
        <v>1000</v>
      </c>
      <c r="B2" s="19">
        <v>1150</v>
      </c>
      <c r="C2" s="19">
        <v>1400</v>
      </c>
      <c r="D2" s="19">
        <v>1510</v>
      </c>
      <c r="E2" s="19">
        <v>1650</v>
      </c>
      <c r="F2" s="19">
        <v>1740</v>
      </c>
      <c r="G2" s="19">
        <v>1820</v>
      </c>
      <c r="H2" s="19">
        <v>1900</v>
      </c>
      <c r="I2" s="19">
        <v>1925</v>
      </c>
      <c r="J2" s="19">
        <v>1980</v>
      </c>
      <c r="K2" s="19">
        <v>2000</v>
      </c>
      <c r="L2" s="19">
        <v>2005</v>
      </c>
      <c r="M2" s="19">
        <v>2010</v>
      </c>
      <c r="N2" s="19">
        <v>2015</v>
      </c>
      <c r="O2" s="19">
        <v>2025</v>
      </c>
      <c r="P2" s="19">
        <v>2040</v>
      </c>
    </row>
    <row r="3" spans="1:16" x14ac:dyDescent="0.25">
      <c r="A3" s="50">
        <v>9.1</v>
      </c>
      <c r="B3" s="50">
        <v>18.899999999999999</v>
      </c>
      <c r="C3" s="50">
        <v>36.4</v>
      </c>
      <c r="D3" s="50">
        <v>55</v>
      </c>
      <c r="E3" s="50">
        <v>68.2</v>
      </c>
      <c r="F3" s="50">
        <v>95.4</v>
      </c>
      <c r="G3" s="50">
        <v>100</v>
      </c>
      <c r="H3" s="50">
        <v>127.3</v>
      </c>
      <c r="I3" s="50">
        <v>130.9</v>
      </c>
      <c r="J3" s="50">
        <v>138.19999999999999</v>
      </c>
      <c r="K3" s="50">
        <v>154.5</v>
      </c>
      <c r="L3" s="50">
        <v>150.9</v>
      </c>
      <c r="M3" s="50">
        <v>148.4</v>
      </c>
      <c r="N3" s="50">
        <v>149.9</v>
      </c>
      <c r="O3" s="50">
        <v>163.6</v>
      </c>
      <c r="P3" s="50">
        <v>172</v>
      </c>
    </row>
    <row r="4" spans="1:16" x14ac:dyDescent="0.25">
      <c r="A4" s="26"/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"/>
  <sheetViews>
    <sheetView tabSelected="1" topLeftCell="E10" zoomScale="175" zoomScaleNormal="175" workbookViewId="0">
      <selection activeCell="L24" sqref="L24"/>
    </sheetView>
  </sheetViews>
  <sheetFormatPr baseColWidth="10" defaultRowHeight="15" x14ac:dyDescent="0.25"/>
  <cols>
    <col min="1" max="1" width="21.5703125" customWidth="1"/>
  </cols>
  <sheetData>
    <row r="1" spans="1:18" ht="40.5" customHeight="1" x14ac:dyDescent="0.25">
      <c r="A1" s="57" t="s">
        <v>84</v>
      </c>
      <c r="B1" s="58"/>
      <c r="C1" s="58"/>
      <c r="D1" s="58"/>
      <c r="E1" s="58"/>
      <c r="F1" s="58"/>
    </row>
    <row r="2" spans="1:18" x14ac:dyDescent="0.25">
      <c r="A2" s="52"/>
      <c r="B2" s="53" t="s">
        <v>64</v>
      </c>
      <c r="C2" s="53" t="s">
        <v>65</v>
      </c>
      <c r="D2" s="53" t="s">
        <v>66</v>
      </c>
      <c r="E2" s="53" t="s">
        <v>67</v>
      </c>
      <c r="F2" s="53" t="s">
        <v>68</v>
      </c>
    </row>
    <row r="3" spans="1:18" x14ac:dyDescent="0.25">
      <c r="A3" s="52" t="s">
        <v>69</v>
      </c>
      <c r="B3">
        <v>7001</v>
      </c>
      <c r="C3">
        <v>6986</v>
      </c>
      <c r="D3">
        <v>6805</v>
      </c>
      <c r="E3">
        <v>3433</v>
      </c>
      <c r="F3">
        <v>2556</v>
      </c>
    </row>
    <row r="4" spans="1:18" x14ac:dyDescent="0.25">
      <c r="A4" s="52" t="s">
        <v>70</v>
      </c>
      <c r="B4">
        <v>9055</v>
      </c>
      <c r="C4">
        <v>8852</v>
      </c>
      <c r="D4">
        <v>17783</v>
      </c>
      <c r="E4">
        <v>6192</v>
      </c>
      <c r="F4">
        <v>1831</v>
      </c>
    </row>
    <row r="5" spans="1:18" x14ac:dyDescent="0.25">
      <c r="A5" s="52" t="s">
        <v>71</v>
      </c>
      <c r="B5">
        <v>11.8</v>
      </c>
      <c r="C5">
        <v>13.2</v>
      </c>
      <c r="D5">
        <v>11.5</v>
      </c>
      <c r="E5">
        <v>15.1</v>
      </c>
      <c r="F5">
        <v>7.1</v>
      </c>
    </row>
    <row r="15" spans="1:18" x14ac:dyDescent="0.25">
      <c r="K15" t="s">
        <v>80</v>
      </c>
      <c r="R15" t="s">
        <v>81</v>
      </c>
    </row>
    <row r="29" spans="13:13" ht="15.75" x14ac:dyDescent="0.25">
      <c r="M29" s="54"/>
    </row>
  </sheetData>
  <mergeCells count="1">
    <mergeCell ref="A1:F1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Umsätze</vt:lpstr>
      <vt:lpstr>Gesundheit</vt:lpstr>
      <vt:lpstr>Löhne</vt:lpstr>
      <vt:lpstr>Energie</vt:lpstr>
      <vt:lpstr>Leben</vt:lpstr>
      <vt:lpstr>Temperaturen</vt:lpstr>
      <vt:lpstr>Höhenprofil</vt:lpstr>
      <vt:lpstr>Wachstum</vt:lpstr>
      <vt:lpstr>Firmen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Diagramme</dc:title>
  <dc:creator>H. Gächter</dc:creator>
  <cp:lastModifiedBy>Ewyss</cp:lastModifiedBy>
  <dcterms:created xsi:type="dcterms:W3CDTF">2007-04-24T14:43:23Z</dcterms:created>
  <dcterms:modified xsi:type="dcterms:W3CDTF">2017-05-02T07:50:35Z</dcterms:modified>
  <cp:category>SIZ422</cp:category>
</cp:coreProperties>
</file>