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5" windowWidth="9465" windowHeight="12105"/>
  </bookViews>
  <sheets>
    <sheet name="Loeschen" sheetId="5" r:id="rId1"/>
    <sheet name="Finanzplanung" sheetId="7" r:id="rId2"/>
    <sheet name="Camping" sheetId="4" r:id="rId3"/>
    <sheet name="Betriebskostenplanung" sheetId="6" r:id="rId4"/>
    <sheet name="Datum&amp;Zeit" sheetId="8" r:id="rId5"/>
    <sheet name="Zinseszins" sheetId="9" r:id="rId6"/>
    <sheet name="Budgetplanung" sheetId="10" r:id="rId7"/>
  </sheets>
  <externalReferences>
    <externalReference r:id="rId8"/>
    <externalReference r:id="rId9"/>
    <externalReference r:id="rId10"/>
  </externalReferences>
  <definedNames>
    <definedName name="_1._Wert">'[1]Bewegen und Markieren'!$DF$392</definedName>
    <definedName name="_2._Wert">'[1]Bewegen und Markieren'!$DF$393</definedName>
    <definedName name="_3._Wert">'[1]Bewegen und Markieren'!$DF$394</definedName>
    <definedName name="_4._Wert">'[1]Bewegen und Markieren'!$DF$395</definedName>
    <definedName name="_xlnm.Database">#REF!</definedName>
    <definedName name="faktor">[3]Noten!#REF!</definedName>
    <definedName name="Ferien">'[1]Bewegen und Markieren'!$D$6520</definedName>
    <definedName name="Hans">55</definedName>
    <definedName name="MWSt.">[2]Namen!$B$19</definedName>
    <definedName name="Summe">'[1]Bewegen und Markieren'!$DF$396</definedName>
  </definedNames>
  <calcPr calcId="144525"/>
</workbook>
</file>

<file path=xl/calcChain.xml><?xml version="1.0" encoding="utf-8"?>
<calcChain xmlns="http://schemas.openxmlformats.org/spreadsheetml/2006/main">
  <c r="D4" i="8" l="1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4" i="8"/>
  <c r="B5" i="8"/>
  <c r="I4" i="7"/>
  <c r="I5" i="7"/>
  <c r="I6" i="7"/>
  <c r="I7" i="7"/>
  <c r="I8" i="7"/>
  <c r="I9" i="7"/>
  <c r="I10" i="7"/>
  <c r="I11" i="7"/>
  <c r="I12" i="7"/>
  <c r="I13" i="7"/>
  <c r="I14" i="7"/>
  <c r="I3" i="7"/>
  <c r="F16" i="7"/>
  <c r="C6" i="6"/>
  <c r="D6" i="6" s="1"/>
  <c r="C10" i="6"/>
  <c r="D10" i="6"/>
  <c r="E10" i="6"/>
  <c r="C11" i="6"/>
  <c r="C14" i="6" s="1"/>
  <c r="C12" i="6"/>
  <c r="D12" i="6"/>
  <c r="E12" i="6"/>
  <c r="B14" i="6"/>
  <c r="B16" i="6"/>
  <c r="B16" i="7"/>
  <c r="C16" i="7"/>
  <c r="D16" i="7"/>
  <c r="E16" i="7"/>
  <c r="G16" i="7"/>
  <c r="H16" i="7"/>
  <c r="C4" i="8"/>
  <c r="C5" i="8"/>
  <c r="D5" i="8"/>
  <c r="C6" i="8"/>
  <c r="D6" i="8" s="1"/>
  <c r="C7" i="8"/>
  <c r="D7" i="8" s="1"/>
  <c r="C8" i="8"/>
  <c r="D8" i="8"/>
  <c r="C9" i="8"/>
  <c r="D9" i="8" s="1"/>
  <c r="C10" i="8"/>
  <c r="D10" i="8" s="1"/>
  <c r="C11" i="8"/>
  <c r="D11" i="8"/>
  <c r="C12" i="8"/>
  <c r="D12" i="8"/>
  <c r="C13" i="8"/>
  <c r="D13" i="8" s="1"/>
  <c r="C14" i="8"/>
  <c r="D14" i="8" s="1"/>
  <c r="C15" i="8"/>
  <c r="D15" i="8"/>
  <c r="C16" i="8"/>
  <c r="D16" i="8"/>
  <c r="C17" i="8"/>
  <c r="D17" i="8" s="1"/>
  <c r="C18" i="8"/>
  <c r="D18" i="8"/>
  <c r="C19" i="8"/>
  <c r="D19" i="8"/>
  <c r="B7" i="9"/>
  <c r="B8" i="9"/>
  <c r="B9" i="9"/>
  <c r="B10" i="9"/>
  <c r="C7" i="9"/>
  <c r="B11" i="9"/>
  <c r="B12" i="9" s="1"/>
  <c r="B13" i="9" s="1"/>
  <c r="B14" i="9" s="1"/>
  <c r="B15" i="9" s="1"/>
  <c r="B16" i="9" s="1"/>
  <c r="D6" i="10"/>
  <c r="D7" i="10"/>
  <c r="B9" i="10"/>
  <c r="C9" i="10"/>
  <c r="D9" i="10"/>
  <c r="D23" i="10" s="1"/>
  <c r="D12" i="10"/>
  <c r="D13" i="10"/>
  <c r="D14" i="10"/>
  <c r="D15" i="10"/>
  <c r="D16" i="10"/>
  <c r="D17" i="10"/>
  <c r="D18" i="10"/>
  <c r="D19" i="10"/>
  <c r="B21" i="10"/>
  <c r="C21" i="10"/>
  <c r="D21" i="10"/>
  <c r="B23" i="10"/>
  <c r="B24" i="10" s="1"/>
  <c r="C23" i="10"/>
  <c r="C24" i="10" s="1"/>
  <c r="E6" i="6" l="1"/>
  <c r="C16" i="9"/>
  <c r="B17" i="9"/>
  <c r="B18" i="9" s="1"/>
  <c r="B19" i="9" s="1"/>
  <c r="B20" i="9" s="1"/>
  <c r="B21" i="9" s="1"/>
  <c r="B22" i="9" s="1"/>
  <c r="B23" i="9" s="1"/>
  <c r="B24" i="9" s="1"/>
  <c r="B25" i="9" s="1"/>
  <c r="B26" i="9" s="1"/>
  <c r="D11" i="6"/>
  <c r="C16" i="6"/>
  <c r="D14" i="6" l="1"/>
  <c r="D16" i="6" s="1"/>
  <c r="E11" i="6"/>
  <c r="E14" i="6" s="1"/>
  <c r="E16" i="6"/>
</calcChain>
</file>

<file path=xl/comments1.xml><?xml version="1.0" encoding="utf-8"?>
<comments xmlns="http://schemas.openxmlformats.org/spreadsheetml/2006/main">
  <authors>
    <author>Oliver Ryf</author>
  </authors>
  <commentList>
    <comment ref="C6" authorId="0">
      <text>
        <r>
          <rPr>
            <sz val="10"/>
            <color indexed="81"/>
            <rFont val="Tahoma"/>
          </rPr>
          <t>1.2% Zunahme gegenüber Vormonat</t>
        </r>
      </text>
    </comment>
    <comment ref="C10" authorId="0">
      <text>
        <r>
          <rPr>
            <sz val="10"/>
            <color indexed="81"/>
            <rFont val="Tahoma"/>
          </rPr>
          <t>1.5% Zunahme gegenüber Vormonat</t>
        </r>
      </text>
    </comment>
    <comment ref="C11" authorId="0">
      <text>
        <r>
          <rPr>
            <sz val="10"/>
            <color indexed="81"/>
            <rFont val="Tahoma"/>
          </rPr>
          <t>3.0% Abnahme gegenüber Vormonat</t>
        </r>
      </text>
    </comment>
    <comment ref="C12" authorId="0">
      <text>
        <r>
          <rPr>
            <sz val="10"/>
            <color indexed="81"/>
            <rFont val="Tahoma"/>
          </rPr>
          <t>Steigen um 1500 pro Monat</t>
        </r>
      </text>
    </comment>
  </commentList>
</comments>
</file>

<file path=xl/comments2.xml><?xml version="1.0" encoding="utf-8"?>
<comments xmlns="http://schemas.openxmlformats.org/spreadsheetml/2006/main">
  <authors>
    <author>Heini Gächter</author>
    <author>Silvie Charif</author>
  </authors>
  <commentList>
    <comment ref="B4" authorId="0">
      <text>
        <r>
          <rPr>
            <sz val="10"/>
            <color indexed="81"/>
            <rFont val="Tahoma"/>
          </rPr>
          <t xml:space="preserve">Verwenden Sie die Funktion:
=TEXT(Geb.datum;"TTTT")
</t>
        </r>
      </text>
    </comment>
    <comment ref="C4" authorId="1">
      <text>
        <r>
          <rPr>
            <sz val="10"/>
            <color indexed="81"/>
            <rFont val="Verdana"/>
          </rPr>
          <t>=heute()-Geburtstatum</t>
        </r>
      </text>
    </comment>
    <comment ref="D4" authorId="1">
      <text>
        <r>
          <rPr>
            <sz val="10"/>
            <color indexed="81"/>
            <rFont val="Verdana"/>
          </rPr>
          <t xml:space="preserve">=JAHR(HEUTE())-JAHR(Geburtstag)
</t>
        </r>
      </text>
    </comment>
  </commentList>
</comments>
</file>

<file path=xl/sharedStrings.xml><?xml version="1.0" encoding="utf-8"?>
<sst xmlns="http://schemas.openxmlformats.org/spreadsheetml/2006/main" count="83" uniqueCount="67">
  <si>
    <t>Camping Montana</t>
  </si>
  <si>
    <t>Umsatz-Statistik</t>
  </si>
  <si>
    <t>Januar</t>
  </si>
  <si>
    <t>Februar</t>
  </si>
  <si>
    <t>März</t>
  </si>
  <si>
    <t>April</t>
  </si>
  <si>
    <t>Mai</t>
  </si>
  <si>
    <t>Saison</t>
  </si>
  <si>
    <t>Prozent</t>
  </si>
  <si>
    <t>Camping</t>
  </si>
  <si>
    <t>Snackbar</t>
  </si>
  <si>
    <t>Minishop</t>
  </si>
  <si>
    <t>Vermietung</t>
  </si>
  <si>
    <t>Total</t>
  </si>
  <si>
    <t>Mittelwert</t>
  </si>
  <si>
    <t>Löschen Sie dieses Tabellenblatt</t>
  </si>
  <si>
    <t>Betriebskostenplanung</t>
  </si>
  <si>
    <t>Erlöse</t>
  </si>
  <si>
    <t>Kosten:</t>
  </si>
  <si>
    <t>Material</t>
  </si>
  <si>
    <t>Personal</t>
  </si>
  <si>
    <t>Gemeinkosten</t>
  </si>
  <si>
    <t>Gesamtkosten</t>
  </si>
  <si>
    <t>Reingewinn</t>
  </si>
  <si>
    <t>Einnahmen</t>
  </si>
  <si>
    <t>Ausgaben</t>
  </si>
  <si>
    <t>Monat</t>
  </si>
  <si>
    <t>Lohn</t>
  </si>
  <si>
    <t>N.erw.</t>
  </si>
  <si>
    <t>Miete</t>
  </si>
  <si>
    <t>Haushalt</t>
  </si>
  <si>
    <t>Auto</t>
  </si>
  <si>
    <t>Steuern</t>
  </si>
  <si>
    <t>Diverses</t>
  </si>
  <si>
    <t>Saldo</t>
  </si>
  <si>
    <t>Juni</t>
  </si>
  <si>
    <t>Juli</t>
  </si>
  <si>
    <t>August</t>
  </si>
  <si>
    <t>September</t>
  </si>
  <si>
    <t>Oktober</t>
  </si>
  <si>
    <t>November</t>
  </si>
  <si>
    <t>Dezember</t>
  </si>
  <si>
    <t>Summe</t>
  </si>
  <si>
    <t>Geburtstage und Alter</t>
  </si>
  <si>
    <t>Geburtsdatum</t>
  </si>
  <si>
    <t>Geboren 
Wochentag</t>
  </si>
  <si>
    <t>Alter
Tage</t>
  </si>
  <si>
    <t>Alter
Jahre</t>
  </si>
  <si>
    <t xml:space="preserve">Mein eigenes </t>
  </si>
  <si>
    <t>Zinsberechnung</t>
  </si>
  <si>
    <t>Startkapital</t>
  </si>
  <si>
    <t>Zins-Satz</t>
  </si>
  <si>
    <t>Laufzeit
in Jahren</t>
  </si>
  <si>
    <t>Kapital</t>
  </si>
  <si>
    <t>Haushaltsbudget</t>
  </si>
  <si>
    <t>Budget</t>
  </si>
  <si>
    <t>Effektiv</t>
  </si>
  <si>
    <t>Differenz</t>
  </si>
  <si>
    <t>Nebenerwerb</t>
  </si>
  <si>
    <t>Total Einnahmen</t>
  </si>
  <si>
    <t>Bekleidung</t>
  </si>
  <si>
    <t>Versicherungen</t>
  </si>
  <si>
    <t>Freizeit</t>
  </si>
  <si>
    <t>Diverse Ausgaben</t>
  </si>
  <si>
    <t>Total Ausgaben</t>
  </si>
  <si>
    <t>Ersparnisse</t>
  </si>
  <si>
    <t>Ersparnisse in % Einkommen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</si>
</sst>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 &quot;Fr.&quot;\ * #,##0.00_ ;_ &quot;Fr.&quot;\ * \-#,##0.00_ ;_ &quot;Fr.&quot;\ * &quot;-&quot;??_ ;_ @_ "/>
    <numFmt numFmtId="43" formatCode="_ * #,##0.00_ ;_ * \-#,##0.00_ ;_ * &quot;-&quot;??_ ;_ @_ "/>
    <numFmt numFmtId="186" formatCode="_-* #,##0.00\ &quot;SFr.&quot;_-;\-* #,##0.00\ &quot;SFr.&quot;_-;_-* &quot;-&quot;??\ &quot;SFr.&quot;_-;_-@_-"/>
    <numFmt numFmtId="187" formatCode="_-* #,##0.00\ _S_F_r_._-;\-* #,##0.00\ _S_F_r_._-;_-* &quot;-&quot;??\ _S_F_r_._-;_-@_-"/>
    <numFmt numFmtId="192" formatCode="dddd"/>
  </numFmts>
  <fonts count="25">
    <font>
      <sz val="10"/>
      <name val="Arial"/>
    </font>
    <font>
      <sz val="10"/>
      <name val="Arial"/>
    </font>
    <font>
      <b/>
      <sz val="10"/>
      <color indexed="8"/>
      <name val="Arial"/>
      <family val="2"/>
    </font>
    <font>
      <sz val="10"/>
      <name val="Helv"/>
    </font>
    <font>
      <b/>
      <sz val="14"/>
      <color indexed="43"/>
      <name val="Arial"/>
      <family val="2"/>
    </font>
    <font>
      <b/>
      <sz val="20"/>
      <color indexed="9"/>
      <name val="Arial"/>
    </font>
    <font>
      <b/>
      <i/>
      <sz val="10"/>
      <color indexed="9"/>
      <name val="Helv"/>
    </font>
    <font>
      <b/>
      <i/>
      <sz val="14"/>
      <color indexed="9"/>
      <name val="Helv"/>
    </font>
    <font>
      <sz val="10"/>
      <name val="Arial"/>
      <family val="2"/>
    </font>
    <font>
      <sz val="8"/>
      <name val="Arial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MS Sans"/>
    </font>
    <font>
      <sz val="12"/>
      <name val="Arial"/>
      <family val="2"/>
    </font>
    <font>
      <sz val="10"/>
      <color indexed="12"/>
      <name val="Arial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0"/>
      <color indexed="81"/>
      <name val="Tahoma"/>
    </font>
    <font>
      <b/>
      <sz val="12"/>
      <name val="Arial"/>
    </font>
    <font>
      <b/>
      <sz val="10"/>
      <name val="Arial"/>
    </font>
    <font>
      <sz val="10"/>
      <color indexed="81"/>
      <name val="Verdana"/>
    </font>
    <font>
      <b/>
      <sz val="14"/>
      <name val="Arial"/>
    </font>
    <font>
      <sz val="10"/>
      <color indexed="10"/>
      <name val="Arial"/>
      <family val="2"/>
    </font>
    <font>
      <b/>
      <i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0"/>
      </patternFill>
    </fill>
    <fill>
      <patternFill patternType="solid">
        <fgColor indexed="8"/>
        <bgColor indexed="64"/>
      </patternFill>
    </fill>
    <fill>
      <patternFill patternType="solid">
        <fgColor indexed="18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0">
    <xf numFmtId="0" fontId="0" fillId="0" borderId="0"/>
    <xf numFmtId="44" fontId="2" fillId="2" borderId="1"/>
    <xf numFmtId="10" fontId="3" fillId="3" borderId="2" applyNumberFormat="0">
      <alignment horizontal="center"/>
    </xf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3" fillId="4" borderId="3" applyNumberFormat="0" applyBorder="0" applyAlignment="0">
      <alignment horizontal="right"/>
    </xf>
    <xf numFmtId="0" fontId="3" fillId="5" borderId="0" applyAlignment="0"/>
    <xf numFmtId="0" fontId="3" fillId="6" borderId="0"/>
    <xf numFmtId="0" fontId="3" fillId="7" borderId="4"/>
    <xf numFmtId="0" fontId="4" fillId="8" borderId="0">
      <alignment horizontal="center"/>
    </xf>
    <xf numFmtId="0" fontId="3" fillId="9" borderId="3" applyBorder="0">
      <alignment horizontal="center"/>
    </xf>
    <xf numFmtId="0" fontId="1" fillId="0" borderId="0"/>
    <xf numFmtId="0" fontId="3" fillId="0" borderId="0"/>
    <xf numFmtId="0" fontId="5" fillId="10" borderId="0">
      <alignment horizontal="centerContinuous"/>
    </xf>
    <xf numFmtId="0" fontId="6" fillId="11" borderId="5"/>
    <xf numFmtId="0" fontId="7" fillId="11" borderId="5"/>
    <xf numFmtId="186" fontId="1" fillId="0" borderId="0" applyFont="0" applyFill="0" applyBorder="0" applyAlignment="0" applyProtection="0"/>
    <xf numFmtId="0" fontId="3" fillId="7" borderId="2" applyAlignment="0"/>
    <xf numFmtId="0" fontId="8" fillId="2" borderId="0">
      <alignment horizontal="center"/>
    </xf>
  </cellStyleXfs>
  <cellXfs count="42">
    <xf numFmtId="0" fontId="0" fillId="0" borderId="0" xfId="0"/>
    <xf numFmtId="0" fontId="0" fillId="0" borderId="0" xfId="0" applyNumberFormat="1" applyFont="1" applyFill="1" applyBorder="1" applyAlignment="1"/>
    <xf numFmtId="0" fontId="0" fillId="12" borderId="0" xfId="0" applyNumberFormat="1" applyFont="1" applyFill="1" applyBorder="1" applyAlignment="1"/>
    <xf numFmtId="0" fontId="14" fillId="0" borderId="0" xfId="0" applyFont="1"/>
    <xf numFmtId="0" fontId="15" fillId="0" borderId="0" xfId="13" applyFont="1" applyAlignment="1">
      <alignment horizontal="centerContinuous"/>
    </xf>
    <xf numFmtId="0" fontId="16" fillId="0" borderId="0" xfId="13" applyFont="1" applyAlignment="1">
      <alignment horizontal="centerContinuous"/>
    </xf>
    <xf numFmtId="0" fontId="13" fillId="0" borderId="0" xfId="13" applyFont="1"/>
    <xf numFmtId="0" fontId="17" fillId="0" borderId="0" xfId="13" applyFont="1"/>
    <xf numFmtId="0" fontId="17" fillId="0" borderId="6" xfId="13" applyFont="1" applyBorder="1"/>
    <xf numFmtId="2" fontId="13" fillId="0" borderId="7" xfId="13" applyNumberFormat="1" applyFont="1" applyBorder="1"/>
    <xf numFmtId="2" fontId="13" fillId="13" borderId="7" xfId="13" applyNumberFormat="1" applyFont="1" applyFill="1" applyBorder="1"/>
    <xf numFmtId="2" fontId="13" fillId="0" borderId="0" xfId="13" applyNumberFormat="1" applyFont="1"/>
    <xf numFmtId="0" fontId="17" fillId="0" borderId="0" xfId="13" quotePrefix="1" applyFont="1" applyAlignment="1">
      <alignment horizontal="left"/>
    </xf>
    <xf numFmtId="2" fontId="13" fillId="13" borderId="0" xfId="13" applyNumberFormat="1" applyFont="1" applyFill="1"/>
    <xf numFmtId="0" fontId="13" fillId="0" borderId="0" xfId="13" quotePrefix="1" applyFont="1" applyAlignment="1">
      <alignment horizontal="left"/>
    </xf>
    <xf numFmtId="0" fontId="0" fillId="0" borderId="8" xfId="0" applyBorder="1"/>
    <xf numFmtId="0" fontId="0" fillId="12" borderId="0" xfId="0" applyFill="1"/>
    <xf numFmtId="0" fontId="19" fillId="0" borderId="0" xfId="12" applyFont="1"/>
    <xf numFmtId="0" fontId="1" fillId="0" borderId="0" xfId="12"/>
    <xf numFmtId="0" fontId="20" fillId="0" borderId="0" xfId="12" applyFont="1" applyAlignment="1">
      <alignment horizontal="center" vertical="center"/>
    </xf>
    <xf numFmtId="0" fontId="20" fillId="0" borderId="0" xfId="12" applyFont="1" applyAlignment="1">
      <alignment horizontal="center" wrapText="1"/>
    </xf>
    <xf numFmtId="14" fontId="1" fillId="0" borderId="0" xfId="12" applyNumberFormat="1"/>
    <xf numFmtId="1" fontId="1" fillId="12" borderId="0" xfId="12" applyNumberFormat="1" applyFill="1" applyProtection="1">
      <protection locked="0"/>
    </xf>
    <xf numFmtId="14" fontId="1" fillId="13" borderId="0" xfId="12" applyNumberFormat="1" applyFill="1" applyAlignment="1" applyProtection="1">
      <alignment horizontal="right"/>
      <protection locked="0"/>
    </xf>
    <xf numFmtId="192" fontId="1" fillId="12" borderId="0" xfId="12" applyNumberFormat="1" applyFill="1" applyAlignment="1" applyProtection="1">
      <alignment horizontal="center"/>
      <protection locked="0"/>
    </xf>
    <xf numFmtId="0" fontId="22" fillId="0" borderId="0" xfId="0" applyFont="1" applyAlignment="1"/>
    <xf numFmtId="0" fontId="22" fillId="0" borderId="0" xfId="0" applyFont="1" applyAlignment="1">
      <alignment horizontal="centerContinuous"/>
    </xf>
    <xf numFmtId="0" fontId="2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43" fontId="1" fillId="13" borderId="0" xfId="3" applyFill="1" applyProtection="1">
      <protection locked="0"/>
    </xf>
    <xf numFmtId="10" fontId="0" fillId="13" borderId="0" xfId="0" applyNumberFormat="1" applyFill="1" applyAlignment="1" applyProtection="1">
      <alignment horizontal="center"/>
      <protection locked="0"/>
    </xf>
    <xf numFmtId="0" fontId="20" fillId="0" borderId="0" xfId="0" applyFont="1" applyAlignment="1">
      <alignment horizontal="center" wrapText="1"/>
    </xf>
    <xf numFmtId="43" fontId="1" fillId="2" borderId="0" xfId="3" applyFill="1" applyAlignment="1" applyProtection="1">
      <alignment horizontal="center"/>
      <protection locked="0"/>
    </xf>
    <xf numFmtId="0" fontId="23" fillId="0" borderId="0" xfId="0" applyFont="1" applyProtection="1">
      <protection hidden="1"/>
    </xf>
    <xf numFmtId="0" fontId="15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186" fontId="1" fillId="0" borderId="0" xfId="17"/>
    <xf numFmtId="0" fontId="24" fillId="0" borderId="0" xfId="0" applyFont="1"/>
    <xf numFmtId="186" fontId="24" fillId="0" borderId="0" xfId="17" applyFont="1"/>
    <xf numFmtId="187" fontId="24" fillId="0" borderId="0" xfId="4" applyFont="1"/>
  </cellXfs>
  <cellStyles count="20">
    <cellStyle name="Auswertung" xfId="1"/>
    <cellStyle name="Beträge" xfId="2"/>
    <cellStyle name="Dezimal_Übungen" xfId="3"/>
    <cellStyle name="Dezimal_Übungen Lösungen.xls" xfId="4"/>
    <cellStyle name="Eingabeberreich" xfId="5"/>
    <cellStyle name="Ergebnisse" xfId="6"/>
    <cellStyle name="Erläuterung" xfId="7"/>
    <cellStyle name="Leerzelle" xfId="8"/>
    <cellStyle name="Makrocode" xfId="9"/>
    <cellStyle name="Spaltenkopf" xfId="10"/>
    <cellStyle name="Spaltentitel" xfId="11"/>
    <cellStyle name="Standard" xfId="0" builtinId="0"/>
    <cellStyle name="Standard_Begriffe" xfId="12"/>
    <cellStyle name="Standard_Kostenplan" xfId="13"/>
    <cellStyle name="Titel" xfId="14"/>
    <cellStyle name="Überschrift" xfId="15" builtinId="15" customBuiltin="1"/>
    <cellStyle name="Überschrift, groß" xfId="16"/>
    <cellStyle name="Währung_Übungen Lösungen.xls" xfId="17"/>
    <cellStyle name="Zeilenkopf" xfId="18"/>
    <cellStyle name="Zeilen-Spaltenkopf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242475485481529"/>
          <c:y val="8.6378877665070963E-2"/>
          <c:w val="0.58441681973928683"/>
          <c:h val="0.534884588618324"/>
        </c:manualLayout>
      </c:layout>
      <c:barChart>
        <c:barDir val="col"/>
        <c:grouping val="clustered"/>
        <c:varyColors val="0"/>
        <c:ser>
          <c:idx val="0"/>
          <c:order val="0"/>
          <c:tx>
            <c:v>Budget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Budgetplanung!$A$12:$A$19</c:f>
              <c:strCache>
                <c:ptCount val="8"/>
                <c:pt idx="0">
                  <c:v>Miete</c:v>
                </c:pt>
                <c:pt idx="1">
                  <c:v>Haushalt</c:v>
                </c:pt>
                <c:pt idx="2">
                  <c:v>Bekleidung</c:v>
                </c:pt>
                <c:pt idx="3">
                  <c:v>Auto</c:v>
                </c:pt>
                <c:pt idx="4">
                  <c:v>Versicherungen</c:v>
                </c:pt>
                <c:pt idx="5">
                  <c:v>Steuern</c:v>
                </c:pt>
                <c:pt idx="6">
                  <c:v>Freizeit</c:v>
                </c:pt>
                <c:pt idx="7">
                  <c:v>Diverse Ausgaben</c:v>
                </c:pt>
              </c:strCache>
            </c:strRef>
          </c:cat>
          <c:val>
            <c:numRef>
              <c:f>Budgetplanung!$B$12:$B$19</c:f>
              <c:numCache>
                <c:formatCode>_-* #,##0.00\ "SFr."_-;\-* #,##0.00\ "SFr."_-;_-* "-"??\ "SFr."_-;_-@_-</c:formatCode>
                <c:ptCount val="8"/>
                <c:pt idx="0">
                  <c:v>1870</c:v>
                </c:pt>
                <c:pt idx="1">
                  <c:v>1200</c:v>
                </c:pt>
                <c:pt idx="2">
                  <c:v>200</c:v>
                </c:pt>
                <c:pt idx="3">
                  <c:v>450</c:v>
                </c:pt>
                <c:pt idx="4">
                  <c:v>500</c:v>
                </c:pt>
                <c:pt idx="5">
                  <c:v>1500</c:v>
                </c:pt>
                <c:pt idx="6">
                  <c:v>150</c:v>
                </c:pt>
                <c:pt idx="7">
                  <c:v>200</c:v>
                </c:pt>
              </c:numCache>
            </c:numRef>
          </c:val>
        </c:ser>
        <c:ser>
          <c:idx val="1"/>
          <c:order val="1"/>
          <c:tx>
            <c:v>Effektiv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Budgetplanung!$A$12:$A$19</c:f>
              <c:strCache>
                <c:ptCount val="8"/>
                <c:pt idx="0">
                  <c:v>Miete</c:v>
                </c:pt>
                <c:pt idx="1">
                  <c:v>Haushalt</c:v>
                </c:pt>
                <c:pt idx="2">
                  <c:v>Bekleidung</c:v>
                </c:pt>
                <c:pt idx="3">
                  <c:v>Auto</c:v>
                </c:pt>
                <c:pt idx="4">
                  <c:v>Versicherungen</c:v>
                </c:pt>
                <c:pt idx="5">
                  <c:v>Steuern</c:v>
                </c:pt>
                <c:pt idx="6">
                  <c:v>Freizeit</c:v>
                </c:pt>
                <c:pt idx="7">
                  <c:v>Diverse Ausgaben</c:v>
                </c:pt>
              </c:strCache>
            </c:strRef>
          </c:cat>
          <c:val>
            <c:numRef>
              <c:f>Budgetplanung!$C$12:$C$19</c:f>
              <c:numCache>
                <c:formatCode>_-* #,##0.00\ "SFr."_-;\-* #,##0.00\ "SFr."_-;_-* "-"??\ "SFr."_-;_-@_-</c:formatCode>
                <c:ptCount val="8"/>
                <c:pt idx="0">
                  <c:v>1870</c:v>
                </c:pt>
                <c:pt idx="1">
                  <c:v>1370.2</c:v>
                </c:pt>
                <c:pt idx="2">
                  <c:v>286.5</c:v>
                </c:pt>
                <c:pt idx="3">
                  <c:v>470.4</c:v>
                </c:pt>
                <c:pt idx="4">
                  <c:v>410</c:v>
                </c:pt>
                <c:pt idx="5">
                  <c:v>1500</c:v>
                </c:pt>
                <c:pt idx="6">
                  <c:v>250</c:v>
                </c:pt>
                <c:pt idx="7">
                  <c:v>252.5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346240"/>
        <c:axId val="156347776"/>
      </c:barChart>
      <c:catAx>
        <c:axId val="156346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634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3477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-* #,##0.00\ &quot;SFr.&quot;_-;\-* #,##0.00\ &quot;SFr.&quot;_-;_-* &quot;-&quot;??\ &quot;SFr.&quot;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63462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065114873162861"/>
          <c:y val="0.28239248467427047"/>
          <c:w val="0.13203491112628332"/>
          <c:h val="0.142857374599925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5" footer="0.5"/>
    <c:pageSetup/>
  </c:printSettings>
</c:chartSpace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20</xdr:row>
      <xdr:rowOff>85725</xdr:rowOff>
    </xdr:from>
    <xdr:to>
      <xdr:col>6</xdr:col>
      <xdr:colOff>228600</xdr:colOff>
      <xdr:row>39</xdr:row>
      <xdr:rowOff>9525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00050" y="3324225"/>
          <a:ext cx="4400550" cy="3000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CH" sz="10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Übungen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Summe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Berechnen Sie die Summen der einzelnen Spalten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Saldo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Saldieren Sie die Ein- und Ausnahmen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752475</xdr:colOff>
      <xdr:row>1</xdr:row>
      <xdr:rowOff>19050</xdr:rowOff>
    </xdr:from>
    <xdr:to>
      <xdr:col>14</xdr:col>
      <xdr:colOff>581025</xdr:colOff>
      <xdr:row>19</xdr:row>
      <xdr:rowOff>104775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5114925" y="180975"/>
          <a:ext cx="4400550" cy="3000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de-CH" sz="10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Übungen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lnSpc>
              <a:spcPts val="1100"/>
            </a:lnSpc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Erstellen Sie in den blauen Zellen die Formen zu den entsprechenden Funktionen.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lnSpc>
              <a:spcPts val="1100"/>
            </a:lnSpc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Formatieren Sie die Tabelle nach eigenen Vorstellungen.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lnSpc>
              <a:spcPts val="1100"/>
            </a:lnSpc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Multiplizieren Sie die einzelnen Zahlen der Monate um den Faktor 1.33333. Arbeiten Sie mit der Technik kopieren und Inhalte einfügen.</a:t>
          </a:r>
        </a:p>
        <a:p>
          <a:pPr algn="l" rtl="0">
            <a:lnSpc>
              <a:spcPts val="1300"/>
            </a:lnSpc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76200</xdr:rowOff>
    </xdr:from>
    <xdr:to>
      <xdr:col>12</xdr:col>
      <xdr:colOff>304800</xdr:colOff>
      <xdr:row>16</xdr:row>
      <xdr:rowOff>66675</xdr:rowOff>
    </xdr:to>
    <xdr:sp macro="" textlink="">
      <xdr:nvSpPr>
        <xdr:cNvPr id="2053" name="Rectangle 5"/>
        <xdr:cNvSpPr>
          <a:spLocks noChangeArrowheads="1"/>
        </xdr:cNvSpPr>
      </xdr:nvSpPr>
      <xdr:spPr bwMode="auto">
        <a:xfrm>
          <a:off x="5267325" y="266700"/>
          <a:ext cx="4876800" cy="3000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CH" sz="10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Übungen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Erlöse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Die Erlöse nehmen im Februar bezogen auf den Januar 1.2% zu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Im März bezogen auf den Februar um den gleichen Faktor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Kosten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Die Kosten nehmen von Monat zu Monat um 1.5% zu bei allen Kosten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Gesamtkosten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Summieren Sie die Gesamtkosten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Reingewinn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Berechnen Sie den Reingewinn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9525</xdr:rowOff>
    </xdr:from>
    <xdr:to>
      <xdr:col>4</xdr:col>
      <xdr:colOff>0</xdr:colOff>
      <xdr:row>12</xdr:row>
      <xdr:rowOff>66675</xdr:rowOff>
    </xdr:to>
    <xdr:sp macro="" textlink="">
      <xdr:nvSpPr>
        <xdr:cNvPr id="4097" name="Text 1"/>
        <xdr:cNvSpPr txBox="1">
          <a:spLocks noChangeArrowheads="1"/>
        </xdr:cNvSpPr>
      </xdr:nvSpPr>
      <xdr:spPr bwMode="auto">
        <a:xfrm>
          <a:off x="3362325" y="1181100"/>
          <a:ext cx="0" cy="1028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Setzen Sie geeignete Funktionen und Formeln ein.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Die Altersberechnungen sollen das aktuelle Datum einbeziehen.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>
    <xdr:from>
      <xdr:col>4</xdr:col>
      <xdr:colOff>504825</xdr:colOff>
      <xdr:row>2</xdr:row>
      <xdr:rowOff>95250</xdr:rowOff>
    </xdr:from>
    <xdr:to>
      <xdr:col>13</xdr:col>
      <xdr:colOff>371475</xdr:colOff>
      <xdr:row>20</xdr:row>
      <xdr:rowOff>19050</xdr:rowOff>
    </xdr:to>
    <xdr:sp macro="" textlink="">
      <xdr:nvSpPr>
        <xdr:cNvPr id="4101" name="Rectangle 5"/>
        <xdr:cNvSpPr>
          <a:spLocks noChangeArrowheads="1"/>
        </xdr:cNvSpPr>
      </xdr:nvSpPr>
      <xdr:spPr bwMode="auto">
        <a:xfrm>
          <a:off x="3867150" y="457200"/>
          <a:ext cx="5781675" cy="3000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CH" sz="10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Übungen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Geboren Wochentag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Nur die Wochentage sollen angezeigt werden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Alter in Tagen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Berechnen Sie den Unterschied zwischen Heute und dem Geburtsdatum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Alter in Jahren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Berechnen Sie das Alter in Bezug auf Heute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6</xdr:row>
      <xdr:rowOff>9525</xdr:rowOff>
    </xdr:from>
    <xdr:to>
      <xdr:col>8</xdr:col>
      <xdr:colOff>619125</xdr:colOff>
      <xdr:row>16</xdr:row>
      <xdr:rowOff>9525</xdr:rowOff>
    </xdr:to>
    <xdr:sp macro="" textlink="">
      <xdr:nvSpPr>
        <xdr:cNvPr id="5121" name="Text 1"/>
        <xdr:cNvSpPr txBox="1">
          <a:spLocks noChangeArrowheads="1"/>
        </xdr:cNvSpPr>
      </xdr:nvSpPr>
      <xdr:spPr bwMode="auto">
        <a:xfrm>
          <a:off x="2657475" y="1095375"/>
          <a:ext cx="4057650" cy="1619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1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Füllen Sie in die grauen Zellen eine Formel ein, welche das Kapitalwachstum zeigt. 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Nach dem 1.Jahr: </a:t>
          </a:r>
          <a:r>
            <a:rPr lang="de-CH" sz="1000" b="0" i="1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Startkapital+Zins, </a:t>
          </a: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Nach dem 2. Jahr: </a:t>
          </a:r>
          <a:r>
            <a:rPr lang="de-CH" sz="1000" b="0" i="1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Kapital nach 1. Jahr+Zins </a:t>
          </a: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usw.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Die Richtigkeit wird auf Zeile 10 angezeigt!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-Testen Sie mit 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Zinssatz 3.5%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- Startkapital 1'000. 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24</xdr:row>
      <xdr:rowOff>85725</xdr:rowOff>
    </xdr:from>
    <xdr:to>
      <xdr:col>3</xdr:col>
      <xdr:colOff>866775</xdr:colOff>
      <xdr:row>42</xdr:row>
      <xdr:rowOff>38100</xdr:rowOff>
    </xdr:to>
    <xdr:graphicFrame macro="">
      <xdr:nvGraphicFramePr>
        <xdr:cNvPr id="6145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428625</xdr:colOff>
      <xdr:row>1</xdr:row>
      <xdr:rowOff>133350</xdr:rowOff>
    </xdr:from>
    <xdr:to>
      <xdr:col>11</xdr:col>
      <xdr:colOff>561975</xdr:colOff>
      <xdr:row>20</xdr:row>
      <xdr:rowOff>0</xdr:rowOff>
    </xdr:to>
    <xdr:sp macro="" textlink="">
      <xdr:nvSpPr>
        <xdr:cNvPr id="6146" name="Rectangle 2"/>
        <xdr:cNvSpPr>
          <a:spLocks noChangeArrowheads="1"/>
        </xdr:cNvSpPr>
      </xdr:nvSpPr>
      <xdr:spPr bwMode="auto">
        <a:xfrm>
          <a:off x="5076825" y="361950"/>
          <a:ext cx="4400550" cy="3000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CH" sz="10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Übungen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Erstellen Sie ein Balkendiagramm über Budget und Effektiv</a:t>
          </a:r>
        </a:p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rPr>
            <a:t>Formatieren Sie das Diagramm nach belieben</a:t>
          </a:r>
        </a:p>
        <a:p>
          <a:pPr algn="l" rtl="0">
            <a:defRPr sz="1000"/>
          </a:pPr>
          <a:endParaRPr lang="de-CH" sz="10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wk\eigene\excel97\Bewegen%20und%20Markier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ublic\WINGS\excel50\L&#214;SUNGE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gs/LernzieltestTK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wegen und Markieren"/>
    </sheetNames>
    <sheetDataSet>
      <sheetData sheetId="0">
        <row r="392">
          <cell r="DF392">
            <v>56323</v>
          </cell>
        </row>
        <row r="393">
          <cell r="DF393">
            <v>2144</v>
          </cell>
        </row>
        <row r="394">
          <cell r="DF394">
            <v>652.79999999999995</v>
          </cell>
        </row>
        <row r="395">
          <cell r="DF395">
            <v>1445</v>
          </cell>
        </row>
        <row r="396">
          <cell r="DF396">
            <v>60564.800000000003</v>
          </cell>
        </row>
        <row r="6520">
          <cell r="D6520" t="str">
            <v>Das wär was!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wegen und Markieren"/>
      <sheetName val="Lieferschein"/>
      <sheetName val="Reihen"/>
      <sheetName val="Formeln"/>
      <sheetName val="Honorarliste"/>
      <sheetName val="Funktionen"/>
      <sheetName val="Pyromania AG"/>
      <sheetName val="Preisberechnung"/>
      <sheetName val="Tante Emma"/>
      <sheetName val="Na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B19">
            <v>6.5000000000000002E-2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n"/>
      <sheetName val="Produktekosten"/>
      <sheetName val="Spesen"/>
      <sheetName val="Rechnen"/>
      <sheetName val="Auswerten"/>
      <sheetName val="Runden"/>
      <sheetName val="Datum&amp;Zeit"/>
      <sheetName val="PC-Verkauf"/>
      <sheetName val="Krankenko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0" sqref="I10"/>
    </sheetView>
  </sheetViews>
  <sheetFormatPr baseColWidth="10" defaultRowHeight="12.75"/>
  <sheetData>
    <row r="1" spans="1:1">
      <c r="A1" s="3" t="s">
        <v>15</v>
      </c>
    </row>
  </sheetData>
  <phoneticPr fontId="9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G25" sqref="G25"/>
    </sheetView>
  </sheetViews>
  <sheetFormatPr baseColWidth="10" defaultRowHeight="12.75"/>
  <sheetData>
    <row r="1" spans="1:9">
      <c r="B1" t="s">
        <v>24</v>
      </c>
      <c r="C1" s="15"/>
      <c r="D1" t="s">
        <v>25</v>
      </c>
      <c r="H1" s="15"/>
    </row>
    <row r="2" spans="1:9">
      <c r="A2" t="s">
        <v>26</v>
      </c>
      <c r="B2" t="s">
        <v>27</v>
      </c>
      <c r="C2" s="15" t="s">
        <v>28</v>
      </c>
      <c r="D2" t="s">
        <v>29</v>
      </c>
      <c r="E2" t="s">
        <v>30</v>
      </c>
      <c r="F2" t="s">
        <v>31</v>
      </c>
      <c r="G2" t="s">
        <v>32</v>
      </c>
      <c r="H2" s="15" t="s">
        <v>33</v>
      </c>
      <c r="I2" t="s">
        <v>34</v>
      </c>
    </row>
    <row r="3" spans="1:9">
      <c r="A3" t="s">
        <v>2</v>
      </c>
      <c r="B3">
        <v>5000</v>
      </c>
      <c r="C3" s="15">
        <v>400</v>
      </c>
      <c r="D3">
        <v>1800</v>
      </c>
      <c r="E3">
        <v>1000</v>
      </c>
      <c r="F3">
        <v>600</v>
      </c>
      <c r="G3">
        <v>0</v>
      </c>
      <c r="H3" s="15">
        <v>300</v>
      </c>
      <c r="I3" s="16">
        <f>SUM(B3:C3)-SUM(D3:H3)</f>
        <v>1700</v>
      </c>
    </row>
    <row r="4" spans="1:9">
      <c r="A4" t="s">
        <v>3</v>
      </c>
      <c r="B4">
        <v>5000</v>
      </c>
      <c r="C4" s="15">
        <v>400</v>
      </c>
      <c r="D4">
        <v>1800</v>
      </c>
      <c r="E4">
        <v>1300</v>
      </c>
      <c r="F4">
        <v>600</v>
      </c>
      <c r="G4">
        <v>0</v>
      </c>
      <c r="H4" s="15">
        <v>600</v>
      </c>
      <c r="I4" s="16">
        <f t="shared" ref="I4:I14" si="0">SUM(B4:C4)-SUM(D4:H4)</f>
        <v>1100</v>
      </c>
    </row>
    <row r="5" spans="1:9">
      <c r="A5" t="s">
        <v>4</v>
      </c>
      <c r="B5">
        <v>5000</v>
      </c>
      <c r="C5" s="15">
        <v>400</v>
      </c>
      <c r="D5">
        <v>1800</v>
      </c>
      <c r="E5">
        <v>1300</v>
      </c>
      <c r="F5">
        <v>600</v>
      </c>
      <c r="G5">
        <v>0</v>
      </c>
      <c r="H5" s="15">
        <v>600</v>
      </c>
      <c r="I5" s="16">
        <f t="shared" si="0"/>
        <v>1100</v>
      </c>
    </row>
    <row r="6" spans="1:9">
      <c r="A6" t="s">
        <v>5</v>
      </c>
      <c r="B6">
        <v>5000</v>
      </c>
      <c r="C6" s="15">
        <v>400</v>
      </c>
      <c r="D6">
        <v>1800</v>
      </c>
      <c r="E6">
        <v>1300</v>
      </c>
      <c r="F6">
        <v>600</v>
      </c>
      <c r="G6">
        <v>800</v>
      </c>
      <c r="H6" s="15">
        <v>900</v>
      </c>
      <c r="I6" s="16">
        <f t="shared" si="0"/>
        <v>0</v>
      </c>
    </row>
    <row r="7" spans="1:9">
      <c r="A7" t="s">
        <v>6</v>
      </c>
      <c r="B7">
        <v>5000</v>
      </c>
      <c r="C7" s="15">
        <v>400</v>
      </c>
      <c r="D7">
        <v>1800</v>
      </c>
      <c r="E7">
        <v>1300</v>
      </c>
      <c r="F7">
        <v>600</v>
      </c>
      <c r="G7">
        <v>800</v>
      </c>
      <c r="H7" s="15">
        <v>600</v>
      </c>
      <c r="I7" s="16">
        <f t="shared" si="0"/>
        <v>300</v>
      </c>
    </row>
    <row r="8" spans="1:9">
      <c r="A8" t="s">
        <v>35</v>
      </c>
      <c r="B8">
        <v>5000</v>
      </c>
      <c r="C8" s="15">
        <v>400</v>
      </c>
      <c r="D8">
        <v>1800</v>
      </c>
      <c r="E8">
        <v>1300</v>
      </c>
      <c r="F8">
        <v>600</v>
      </c>
      <c r="G8">
        <v>800</v>
      </c>
      <c r="H8" s="15">
        <v>600</v>
      </c>
      <c r="I8" s="16">
        <f t="shared" si="0"/>
        <v>300</v>
      </c>
    </row>
    <row r="9" spans="1:9">
      <c r="A9" t="s">
        <v>36</v>
      </c>
      <c r="B9">
        <v>5000</v>
      </c>
      <c r="C9" s="15">
        <v>400</v>
      </c>
      <c r="D9">
        <v>1800</v>
      </c>
      <c r="E9">
        <v>1100</v>
      </c>
      <c r="F9">
        <v>600</v>
      </c>
      <c r="G9">
        <v>800</v>
      </c>
      <c r="H9" s="15">
        <v>600</v>
      </c>
      <c r="I9" s="16">
        <f t="shared" si="0"/>
        <v>500</v>
      </c>
    </row>
    <row r="10" spans="1:9">
      <c r="A10" t="s">
        <v>37</v>
      </c>
      <c r="B10">
        <v>5000</v>
      </c>
      <c r="C10" s="15">
        <v>400</v>
      </c>
      <c r="D10">
        <v>1800</v>
      </c>
      <c r="E10">
        <v>800</v>
      </c>
      <c r="F10">
        <v>600</v>
      </c>
      <c r="G10">
        <v>800</v>
      </c>
      <c r="H10" s="15">
        <v>600</v>
      </c>
      <c r="I10" s="16">
        <f t="shared" si="0"/>
        <v>800</v>
      </c>
    </row>
    <row r="11" spans="1:9">
      <c r="A11" t="s">
        <v>38</v>
      </c>
      <c r="B11">
        <v>5000</v>
      </c>
      <c r="C11" s="15">
        <v>400</v>
      </c>
      <c r="D11">
        <v>1800</v>
      </c>
      <c r="E11">
        <v>1300</v>
      </c>
      <c r="F11">
        <v>600</v>
      </c>
      <c r="G11">
        <v>800</v>
      </c>
      <c r="H11" s="15">
        <v>600</v>
      </c>
      <c r="I11" s="16">
        <f t="shared" si="0"/>
        <v>300</v>
      </c>
    </row>
    <row r="12" spans="1:9">
      <c r="A12" t="s">
        <v>39</v>
      </c>
      <c r="B12">
        <v>5000</v>
      </c>
      <c r="C12" s="15">
        <v>400</v>
      </c>
      <c r="D12">
        <v>1800</v>
      </c>
      <c r="E12">
        <v>1300</v>
      </c>
      <c r="F12">
        <v>600</v>
      </c>
      <c r="G12">
        <v>800</v>
      </c>
      <c r="H12" s="15">
        <v>500</v>
      </c>
      <c r="I12" s="16">
        <f t="shared" si="0"/>
        <v>400</v>
      </c>
    </row>
    <row r="13" spans="1:9">
      <c r="A13" t="s">
        <v>40</v>
      </c>
      <c r="B13">
        <v>5000</v>
      </c>
      <c r="C13" s="15">
        <v>400</v>
      </c>
      <c r="D13">
        <v>1800</v>
      </c>
      <c r="E13">
        <v>1300</v>
      </c>
      <c r="F13">
        <v>600</v>
      </c>
      <c r="G13">
        <v>0</v>
      </c>
      <c r="H13" s="15">
        <v>600</v>
      </c>
      <c r="I13" s="16">
        <f t="shared" si="0"/>
        <v>1100</v>
      </c>
    </row>
    <row r="14" spans="1:9">
      <c r="A14" t="s">
        <v>41</v>
      </c>
      <c r="B14">
        <v>5000</v>
      </c>
      <c r="C14" s="15">
        <v>400</v>
      </c>
      <c r="D14">
        <v>1800</v>
      </c>
      <c r="E14">
        <v>2000</v>
      </c>
      <c r="F14">
        <v>600</v>
      </c>
      <c r="G14">
        <v>0</v>
      </c>
      <c r="H14" s="15">
        <v>1900</v>
      </c>
      <c r="I14" s="16">
        <f t="shared" si="0"/>
        <v>-900</v>
      </c>
    </row>
    <row r="16" spans="1:9">
      <c r="A16" t="s">
        <v>42</v>
      </c>
      <c r="B16" s="16">
        <f t="shared" ref="B16:H16" si="1">SUM(B3:B15)</f>
        <v>60000</v>
      </c>
      <c r="C16" s="16">
        <f t="shared" si="1"/>
        <v>4800</v>
      </c>
      <c r="D16" s="16">
        <f t="shared" si="1"/>
        <v>21600</v>
      </c>
      <c r="E16" s="16">
        <f t="shared" si="1"/>
        <v>15300</v>
      </c>
      <c r="F16" s="16">
        <f>SUM(F3:F15)</f>
        <v>7200</v>
      </c>
      <c r="G16" s="16">
        <f t="shared" si="1"/>
        <v>5600</v>
      </c>
      <c r="H16" s="16">
        <f t="shared" si="1"/>
        <v>8400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K39" sqref="K39"/>
    </sheetView>
  </sheetViews>
  <sheetFormatPr baseColWidth="10" defaultRowHeight="12.75"/>
  <cols>
    <col min="2" max="8" width="7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 t="s">
        <v>1</v>
      </c>
      <c r="B2" s="1"/>
      <c r="C2" s="1"/>
      <c r="D2" s="1"/>
      <c r="E2" s="1"/>
      <c r="F2" s="1"/>
      <c r="G2" s="1"/>
      <c r="H2" s="1"/>
    </row>
    <row r="3" spans="1:8">
      <c r="A3" s="1"/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>
      <c r="A4" s="1" t="s">
        <v>9</v>
      </c>
      <c r="B4" s="1">
        <v>7500</v>
      </c>
      <c r="C4" s="1">
        <v>15000</v>
      </c>
      <c r="D4" s="1">
        <v>35000</v>
      </c>
      <c r="E4" s="1">
        <v>40000</v>
      </c>
      <c r="F4" s="1">
        <v>30000</v>
      </c>
      <c r="G4" s="2"/>
      <c r="H4" s="2"/>
    </row>
    <row r="5" spans="1:8">
      <c r="A5" s="1" t="s">
        <v>10</v>
      </c>
      <c r="B5" s="1">
        <v>3000</v>
      </c>
      <c r="C5" s="1">
        <v>5000</v>
      </c>
      <c r="D5" s="1">
        <v>12000</v>
      </c>
      <c r="E5" s="1">
        <v>17000</v>
      </c>
      <c r="F5" s="1">
        <v>10000</v>
      </c>
      <c r="G5" s="2"/>
      <c r="H5" s="2"/>
    </row>
    <row r="6" spans="1:8">
      <c r="A6" s="1" t="s">
        <v>11</v>
      </c>
      <c r="B6" s="1">
        <v>5000</v>
      </c>
      <c r="C6" s="1">
        <v>10000</v>
      </c>
      <c r="D6" s="1">
        <v>25000</v>
      </c>
      <c r="E6" s="1">
        <v>30000</v>
      </c>
      <c r="F6" s="1">
        <v>20000</v>
      </c>
      <c r="G6" s="2"/>
      <c r="H6" s="2"/>
    </row>
    <row r="7" spans="1:8">
      <c r="A7" s="1" t="s">
        <v>12</v>
      </c>
      <c r="B7" s="1">
        <v>1500</v>
      </c>
      <c r="C7" s="1">
        <v>3500</v>
      </c>
      <c r="D7" s="1">
        <v>8000</v>
      </c>
      <c r="E7" s="1">
        <v>10000</v>
      </c>
      <c r="F7" s="1">
        <v>5000</v>
      </c>
      <c r="G7" s="2"/>
      <c r="H7" s="2"/>
    </row>
    <row r="8" spans="1:8">
      <c r="A8" s="1" t="s">
        <v>13</v>
      </c>
      <c r="B8" s="2"/>
      <c r="C8" s="2"/>
      <c r="D8" s="2"/>
      <c r="E8" s="2"/>
      <c r="F8" s="2"/>
      <c r="G8" s="2"/>
      <c r="H8" s="2"/>
    </row>
    <row r="9" spans="1:8">
      <c r="A9" s="1" t="s">
        <v>14</v>
      </c>
      <c r="B9" s="2"/>
      <c r="C9" s="2"/>
      <c r="D9" s="2"/>
      <c r="E9" s="2"/>
      <c r="F9" s="2"/>
      <c r="G9" s="2"/>
      <c r="H9" s="2"/>
    </row>
    <row r="10" spans="1:8">
      <c r="A10" s="1"/>
      <c r="B10" s="1"/>
      <c r="C10" s="1"/>
      <c r="D10" s="1"/>
      <c r="E10" s="1"/>
      <c r="F10" s="1"/>
      <c r="G10" s="1"/>
      <c r="H10" s="1"/>
    </row>
  </sheetData>
  <phoneticPr fontId="9" type="noConversion"/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E25"/>
  <sheetViews>
    <sheetView workbookViewId="0">
      <selection activeCell="F36" sqref="F36"/>
    </sheetView>
  </sheetViews>
  <sheetFormatPr baseColWidth="10" defaultRowHeight="15"/>
  <cols>
    <col min="1" max="1" width="17.7109375" style="6" customWidth="1"/>
    <col min="2" max="2" width="12.140625" style="6" bestFit="1" customWidth="1"/>
    <col min="3" max="3" width="13.42578125" style="6" bestFit="1" customWidth="1"/>
    <col min="4" max="5" width="12.140625" style="6" bestFit="1" customWidth="1"/>
    <col min="6" max="16384" width="11.42578125" style="6"/>
  </cols>
  <sheetData>
    <row r="2" spans="1:5" ht="18">
      <c r="A2" s="4" t="s">
        <v>16</v>
      </c>
      <c r="B2" s="4"/>
      <c r="C2" s="5"/>
      <c r="D2" s="5"/>
      <c r="E2" s="5"/>
    </row>
    <row r="4" spans="1:5" ht="15.75">
      <c r="B4" s="7" t="s">
        <v>2</v>
      </c>
      <c r="C4" s="7" t="s">
        <v>3</v>
      </c>
      <c r="D4" s="7" t="s">
        <v>4</v>
      </c>
      <c r="E4" s="7" t="s">
        <v>13</v>
      </c>
    </row>
    <row r="5" spans="1:5" ht="15.75" thickBot="1"/>
    <row r="6" spans="1:5" ht="16.5" thickBot="1">
      <c r="A6" s="8" t="s">
        <v>17</v>
      </c>
      <c r="B6" s="9">
        <v>100000</v>
      </c>
      <c r="C6" s="10">
        <f>B6+B6*0.012</f>
        <v>101200</v>
      </c>
      <c r="D6" s="10">
        <f>C6+C6*0.012</f>
        <v>102414.39999999999</v>
      </c>
      <c r="E6" s="10">
        <f>D6+D6*0.012</f>
        <v>103643.3728</v>
      </c>
    </row>
    <row r="7" spans="1:5">
      <c r="B7" s="11"/>
      <c r="C7" s="11"/>
      <c r="D7" s="11"/>
      <c r="E7" s="11"/>
    </row>
    <row r="8" spans="1:5" ht="15.75">
      <c r="A8" s="12" t="s">
        <v>18</v>
      </c>
      <c r="B8" s="11"/>
      <c r="C8" s="11"/>
      <c r="D8" s="11"/>
      <c r="E8" s="11"/>
    </row>
    <row r="9" spans="1:5">
      <c r="B9" s="11"/>
      <c r="C9" s="11"/>
      <c r="D9" s="11"/>
      <c r="E9" s="11"/>
    </row>
    <row r="10" spans="1:5">
      <c r="A10" s="6" t="s">
        <v>19</v>
      </c>
      <c r="B10" s="11">
        <v>30000</v>
      </c>
      <c r="C10" s="13">
        <f>1.015*B10</f>
        <v>30449.999999999996</v>
      </c>
      <c r="D10" s="13">
        <f>1.015*C10</f>
        <v>30906.749999999993</v>
      </c>
      <c r="E10" s="13">
        <f>1.015*D10</f>
        <v>31370.351249999989</v>
      </c>
    </row>
    <row r="11" spans="1:5">
      <c r="A11" s="6" t="s">
        <v>20</v>
      </c>
      <c r="B11" s="11">
        <v>45000</v>
      </c>
      <c r="C11" s="13">
        <f>0.97*B11</f>
        <v>43650</v>
      </c>
      <c r="D11" s="13">
        <f>0.97*C11</f>
        <v>42340.5</v>
      </c>
      <c r="E11" s="13">
        <f>0.97*D11</f>
        <v>41070.284999999996</v>
      </c>
    </row>
    <row r="12" spans="1:5">
      <c r="A12" s="6" t="s">
        <v>21</v>
      </c>
      <c r="B12" s="11">
        <v>15000</v>
      </c>
      <c r="C12" s="13">
        <f>B12+1500</f>
        <v>16500</v>
      </c>
      <c r="D12" s="13">
        <f>C12+1500</f>
        <v>18000</v>
      </c>
      <c r="E12" s="13">
        <f>D12+1500</f>
        <v>19500</v>
      </c>
    </row>
    <row r="13" spans="1:5" ht="15.75" thickBot="1">
      <c r="B13" s="11"/>
      <c r="C13" s="11"/>
      <c r="D13" s="11"/>
      <c r="E13" s="11"/>
    </row>
    <row r="14" spans="1:5" ht="16.5" thickBot="1">
      <c r="A14" s="8" t="s">
        <v>22</v>
      </c>
      <c r="B14" s="10">
        <f>SUM(B10:B13)</f>
        <v>90000</v>
      </c>
      <c r="C14" s="10">
        <f>SUM(C10:C13)</f>
        <v>90600</v>
      </c>
      <c r="D14" s="10">
        <f>SUM(D10:D13)</f>
        <v>91247.25</v>
      </c>
      <c r="E14" s="10">
        <f>SUM(E10:E13)</f>
        <v>91940.636249999981</v>
      </c>
    </row>
    <row r="15" spans="1:5" ht="16.5" thickBot="1">
      <c r="A15" s="7"/>
      <c r="B15" s="11"/>
      <c r="C15" s="11"/>
      <c r="D15" s="11"/>
      <c r="E15" s="11"/>
    </row>
    <row r="16" spans="1:5" ht="16.5" thickBot="1">
      <c r="A16" s="8" t="s">
        <v>23</v>
      </c>
      <c r="B16" s="10">
        <f>B6-B14</f>
        <v>10000</v>
      </c>
      <c r="C16" s="10">
        <f>C6-C14</f>
        <v>10600</v>
      </c>
      <c r="D16" s="10">
        <f>D6-D14</f>
        <v>11167.149999999994</v>
      </c>
      <c r="E16" s="10">
        <f>E6-E14</f>
        <v>11702.736550000016</v>
      </c>
    </row>
    <row r="22" spans="1:1">
      <c r="A22" s="14"/>
    </row>
    <row r="23" spans="1:1">
      <c r="A23" s="14"/>
    </row>
    <row r="24" spans="1:1">
      <c r="A24" s="14"/>
    </row>
    <row r="25" spans="1:1">
      <c r="A25" s="14"/>
    </row>
  </sheetData>
  <phoneticPr fontId="0" type="noConversion"/>
  <printOptions gridLines="1" gridLinesSet="0"/>
  <pageMargins left="0.78740157499999996" right="0.78740157499999996" top="0.984251969" bottom="0.984251969" header="0.51181102300000003" footer="0.51181102300000003"/>
  <pageSetup paperSize="9" orientation="portrait" horizontalDpi="4294967292" verticalDpi="4294967292" copies="0"/>
  <headerFooter alignWithMargins="0">
    <oddHeader>&amp;F</oddHeader>
    <oddFooter>Seite &amp;P</oddFooter>
  </headerFooter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6"/>
  <sheetViews>
    <sheetView showGridLines="0" workbookViewId="0">
      <selection activeCell="I42" sqref="I42"/>
    </sheetView>
  </sheetViews>
  <sheetFormatPr baseColWidth="10" defaultColWidth="9.85546875" defaultRowHeight="12.75"/>
  <cols>
    <col min="1" max="1" width="13.140625" style="18" customWidth="1"/>
    <col min="2" max="2" width="16.42578125" style="18" customWidth="1"/>
    <col min="3" max="3" width="11" style="18" customWidth="1"/>
    <col min="4" max="16384" width="9.85546875" style="18"/>
  </cols>
  <sheetData>
    <row r="1" spans="1:4" ht="15.75">
      <c r="A1" s="17" t="s">
        <v>43</v>
      </c>
    </row>
    <row r="3" spans="1:4" ht="25.5">
      <c r="A3" s="19" t="s">
        <v>44</v>
      </c>
      <c r="B3" s="20" t="s">
        <v>45</v>
      </c>
      <c r="C3" s="20" t="s">
        <v>46</v>
      </c>
      <c r="D3" s="20" t="s">
        <v>47</v>
      </c>
    </row>
    <row r="4" spans="1:4">
      <c r="A4" s="21">
        <v>16549</v>
      </c>
      <c r="B4" s="24">
        <f>A4</f>
        <v>16549</v>
      </c>
      <c r="C4" s="22">
        <f t="shared" ref="C4:C19" ca="1" si="0">TODAY()-A4</f>
        <v>24146</v>
      </c>
      <c r="D4" s="22">
        <f ca="1">YEAR(TODAY())-YEAR(A4)</f>
        <v>66</v>
      </c>
    </row>
    <row r="5" spans="1:4">
      <c r="A5" s="21">
        <v>17717</v>
      </c>
      <c r="B5" s="24">
        <f>A5</f>
        <v>17717</v>
      </c>
      <c r="C5" s="22">
        <f t="shared" ca="1" si="0"/>
        <v>22978</v>
      </c>
      <c r="D5" s="22">
        <f t="shared" ref="D5:D19" ca="1" si="1">C5/365</f>
        <v>62.953424657534249</v>
      </c>
    </row>
    <row r="6" spans="1:4">
      <c r="A6" s="21">
        <v>16166</v>
      </c>
      <c r="B6" s="24">
        <f t="shared" ref="B6:B20" si="2">A6</f>
        <v>16166</v>
      </c>
      <c r="C6" s="22">
        <f t="shared" ca="1" si="0"/>
        <v>24529</v>
      </c>
      <c r="D6" s="22">
        <f t="shared" ca="1" si="1"/>
        <v>67.202739726027403</v>
      </c>
    </row>
    <row r="7" spans="1:4">
      <c r="A7" s="21">
        <v>20621</v>
      </c>
      <c r="B7" s="24">
        <f t="shared" si="2"/>
        <v>20621</v>
      </c>
      <c r="C7" s="22">
        <f t="shared" ca="1" si="0"/>
        <v>20074</v>
      </c>
      <c r="D7" s="22">
        <f t="shared" ca="1" si="1"/>
        <v>54.9972602739726</v>
      </c>
    </row>
    <row r="8" spans="1:4">
      <c r="A8" s="21">
        <v>18604</v>
      </c>
      <c r="B8" s="24">
        <f t="shared" si="2"/>
        <v>18604</v>
      </c>
      <c r="C8" s="22">
        <f t="shared" ca="1" si="0"/>
        <v>22091</v>
      </c>
      <c r="D8" s="22">
        <f t="shared" ca="1" si="1"/>
        <v>60.523287671232879</v>
      </c>
    </row>
    <row r="9" spans="1:4">
      <c r="A9" s="21">
        <v>26486</v>
      </c>
      <c r="B9" s="24">
        <f t="shared" si="2"/>
        <v>26486</v>
      </c>
      <c r="C9" s="22">
        <f t="shared" ca="1" si="0"/>
        <v>14209</v>
      </c>
      <c r="D9" s="22">
        <f t="shared" ca="1" si="1"/>
        <v>38.92876712328767</v>
      </c>
    </row>
    <row r="10" spans="1:4">
      <c r="A10" s="21">
        <v>24189</v>
      </c>
      <c r="B10" s="24">
        <f t="shared" si="2"/>
        <v>24189</v>
      </c>
      <c r="C10" s="22">
        <f t="shared" ca="1" si="0"/>
        <v>16506</v>
      </c>
      <c r="D10" s="22">
        <f t="shared" ca="1" si="1"/>
        <v>45.221917808219175</v>
      </c>
    </row>
    <row r="11" spans="1:4">
      <c r="A11" s="21">
        <v>25247</v>
      </c>
      <c r="B11" s="24">
        <f t="shared" si="2"/>
        <v>25247</v>
      </c>
      <c r="C11" s="22">
        <f t="shared" ca="1" si="0"/>
        <v>15448</v>
      </c>
      <c r="D11" s="22">
        <f t="shared" ca="1" si="1"/>
        <v>42.323287671232876</v>
      </c>
    </row>
    <row r="12" spans="1:4">
      <c r="A12" s="21">
        <v>23645</v>
      </c>
      <c r="B12" s="24">
        <f t="shared" si="2"/>
        <v>23645</v>
      </c>
      <c r="C12" s="22">
        <f t="shared" ca="1" si="0"/>
        <v>17050</v>
      </c>
      <c r="D12" s="22">
        <f t="shared" ca="1" si="1"/>
        <v>46.712328767123289</v>
      </c>
    </row>
    <row r="13" spans="1:4">
      <c r="A13" s="21">
        <v>24368</v>
      </c>
      <c r="B13" s="24">
        <f t="shared" si="2"/>
        <v>24368</v>
      </c>
      <c r="C13" s="22">
        <f t="shared" ca="1" si="0"/>
        <v>16327</v>
      </c>
      <c r="D13" s="22">
        <f t="shared" ca="1" si="1"/>
        <v>44.731506849315068</v>
      </c>
    </row>
    <row r="14" spans="1:4">
      <c r="A14" s="21">
        <v>25890</v>
      </c>
      <c r="B14" s="24">
        <f t="shared" si="2"/>
        <v>25890</v>
      </c>
      <c r="C14" s="22">
        <f t="shared" ca="1" si="0"/>
        <v>14805</v>
      </c>
      <c r="D14" s="22">
        <f t="shared" ca="1" si="1"/>
        <v>40.561643835616437</v>
      </c>
    </row>
    <row r="15" spans="1:4">
      <c r="A15" s="21">
        <v>23235</v>
      </c>
      <c r="B15" s="24">
        <f t="shared" si="2"/>
        <v>23235</v>
      </c>
      <c r="C15" s="22">
        <f t="shared" ca="1" si="0"/>
        <v>17460</v>
      </c>
      <c r="D15" s="22">
        <f t="shared" ca="1" si="1"/>
        <v>47.835616438356162</v>
      </c>
    </row>
    <row r="16" spans="1:4">
      <c r="A16" s="21">
        <v>24007</v>
      </c>
      <c r="B16" s="24">
        <f t="shared" si="2"/>
        <v>24007</v>
      </c>
      <c r="C16" s="22">
        <f t="shared" ca="1" si="0"/>
        <v>16688</v>
      </c>
      <c r="D16" s="22">
        <f t="shared" ca="1" si="1"/>
        <v>45.720547945205482</v>
      </c>
    </row>
    <row r="17" spans="1:4">
      <c r="A17" s="21">
        <v>20782</v>
      </c>
      <c r="B17" s="24">
        <f t="shared" si="2"/>
        <v>20782</v>
      </c>
      <c r="C17" s="22">
        <f t="shared" ca="1" si="0"/>
        <v>19913</v>
      </c>
      <c r="D17" s="22">
        <f t="shared" ca="1" si="1"/>
        <v>54.556164383561644</v>
      </c>
    </row>
    <row r="18" spans="1:4">
      <c r="A18" s="21">
        <v>21917</v>
      </c>
      <c r="B18" s="24">
        <f t="shared" si="2"/>
        <v>21917</v>
      </c>
      <c r="C18" s="22">
        <f t="shared" ca="1" si="0"/>
        <v>18778</v>
      </c>
      <c r="D18" s="22">
        <f t="shared" ca="1" si="1"/>
        <v>51.446575342465756</v>
      </c>
    </row>
    <row r="19" spans="1:4">
      <c r="A19" s="21">
        <v>16184</v>
      </c>
      <c r="B19" s="24">
        <f t="shared" si="2"/>
        <v>16184</v>
      </c>
      <c r="C19" s="22">
        <f t="shared" ca="1" si="0"/>
        <v>24511</v>
      </c>
      <c r="D19" s="22">
        <f t="shared" ca="1" si="1"/>
        <v>67.153424657534245</v>
      </c>
    </row>
    <row r="20" spans="1:4">
      <c r="A20" s="23" t="s">
        <v>48</v>
      </c>
      <c r="B20" s="24" t="str">
        <f t="shared" si="2"/>
        <v xml:space="preserve">Mein eigenes </v>
      </c>
      <c r="C20" s="22"/>
      <c r="D20" s="22"/>
    </row>
    <row r="23" spans="1:4">
      <c r="A23" s="21"/>
    </row>
    <row r="26" spans="1:4">
      <c r="C26"/>
    </row>
  </sheetData>
  <phoneticPr fontId="12" type="noConversion"/>
  <pageMargins left="0.78740157499999996" right="0.78740157499999996" top="0.984251969" bottom="0.984251969" header="0.4921259845" footer="0.4921259845"/>
  <headerFooter alignWithMargins="0">
    <oddHeader>&amp;A</oddHeader>
    <oddFooter>Seite &amp;P</oddFooter>
  </headerFooter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showGridLines="0" zoomScaleNormal="100" workbookViewId="0">
      <selection activeCell="I45" sqref="I45"/>
    </sheetView>
  </sheetViews>
  <sheetFormatPr baseColWidth="10" defaultRowHeight="12.75"/>
  <sheetData>
    <row r="1" spans="1:3" ht="18">
      <c r="A1" s="25" t="s">
        <v>49</v>
      </c>
      <c r="B1" s="26"/>
    </row>
    <row r="2" spans="1:3" ht="8.25" customHeight="1"/>
    <row r="3" spans="1:3">
      <c r="A3" s="27" t="s">
        <v>50</v>
      </c>
      <c r="B3" s="28"/>
      <c r="C3" s="29" t="s">
        <v>51</v>
      </c>
    </row>
    <row r="4" spans="1:3">
      <c r="A4" s="30">
        <v>100</v>
      </c>
      <c r="C4" s="31">
        <v>2.5000000000000001E-2</v>
      </c>
    </row>
    <row r="5" spans="1:3" ht="8.25" customHeight="1">
      <c r="A5" s="28"/>
      <c r="B5" s="28"/>
    </row>
    <row r="6" spans="1:3" ht="25.5">
      <c r="A6" s="32" t="s">
        <v>52</v>
      </c>
      <c r="B6" s="29" t="s">
        <v>53</v>
      </c>
    </row>
    <row r="7" spans="1:3">
      <c r="A7" s="28">
        <v>1</v>
      </c>
      <c r="B7" s="33">
        <f>A4+A4*C4</f>
        <v>102.5</v>
      </c>
      <c r="C7" s="34" t="str">
        <f>IF(ISBLANK(B10),"Formel einfüllen!","")</f>
        <v/>
      </c>
    </row>
    <row r="8" spans="1:3">
      <c r="A8" s="28">
        <v>2</v>
      </c>
      <c r="B8" s="33">
        <f t="shared" ref="B8:B26" si="0">B7+B7*C$4</f>
        <v>105.0625</v>
      </c>
    </row>
    <row r="9" spans="1:3">
      <c r="A9" s="28">
        <v>3</v>
      </c>
      <c r="B9" s="33">
        <f t="shared" si="0"/>
        <v>107.68906250000001</v>
      </c>
    </row>
    <row r="10" spans="1:3">
      <c r="A10" s="28">
        <v>4</v>
      </c>
      <c r="B10" s="33">
        <f t="shared" si="0"/>
        <v>110.3812890625</v>
      </c>
    </row>
    <row r="11" spans="1:3">
      <c r="A11" s="28">
        <v>5</v>
      </c>
      <c r="B11" s="33">
        <f t="shared" si="0"/>
        <v>113.1408212890625</v>
      </c>
    </row>
    <row r="12" spans="1:3">
      <c r="A12" s="28">
        <v>6</v>
      </c>
      <c r="B12" s="33">
        <f t="shared" si="0"/>
        <v>115.96934182128906</v>
      </c>
    </row>
    <row r="13" spans="1:3">
      <c r="A13" s="28">
        <v>7</v>
      </c>
      <c r="B13" s="33">
        <f t="shared" si="0"/>
        <v>118.86857536682129</v>
      </c>
    </row>
    <row r="14" spans="1:3">
      <c r="A14" s="28">
        <v>8</v>
      </c>
      <c r="B14" s="33">
        <f t="shared" si="0"/>
        <v>121.84028975099181</v>
      </c>
    </row>
    <row r="15" spans="1:3">
      <c r="A15" s="28">
        <v>9</v>
      </c>
      <c r="B15" s="33">
        <f t="shared" si="0"/>
        <v>124.88629699476661</v>
      </c>
    </row>
    <row r="16" spans="1:3">
      <c r="A16" s="28">
        <v>10</v>
      </c>
      <c r="B16" s="33">
        <f t="shared" si="0"/>
        <v>128.00845441963577</v>
      </c>
      <c r="C16" s="34" t="str">
        <f>IF(AND(B7=102.5,B16=A4*(1+C4)^10),"Richtig",IF(B10,"Falsch",""))</f>
        <v>Richtig</v>
      </c>
    </row>
    <row r="17" spans="1:2">
      <c r="A17" s="28">
        <v>11</v>
      </c>
      <c r="B17" s="33">
        <f t="shared" si="0"/>
        <v>131.20866578012667</v>
      </c>
    </row>
    <row r="18" spans="1:2">
      <c r="A18" s="28">
        <v>12</v>
      </c>
      <c r="B18" s="33">
        <f t="shared" si="0"/>
        <v>134.48888242462982</v>
      </c>
    </row>
    <row r="19" spans="1:2">
      <c r="A19" s="28">
        <v>13</v>
      </c>
      <c r="B19" s="33">
        <f t="shared" si="0"/>
        <v>137.85110448524557</v>
      </c>
    </row>
    <row r="20" spans="1:2">
      <c r="A20" s="28">
        <v>14</v>
      </c>
      <c r="B20" s="33">
        <f t="shared" si="0"/>
        <v>141.2973820973767</v>
      </c>
    </row>
    <row r="21" spans="1:2">
      <c r="A21" s="28">
        <v>15</v>
      </c>
      <c r="B21" s="33">
        <f t="shared" si="0"/>
        <v>144.82981664981111</v>
      </c>
    </row>
    <row r="22" spans="1:2">
      <c r="A22" s="28">
        <v>16</v>
      </c>
      <c r="B22" s="33">
        <f t="shared" si="0"/>
        <v>148.45056206605639</v>
      </c>
    </row>
    <row r="23" spans="1:2">
      <c r="A23" s="28">
        <v>17</v>
      </c>
      <c r="B23" s="33">
        <f t="shared" si="0"/>
        <v>152.16182611770779</v>
      </c>
    </row>
    <row r="24" spans="1:2">
      <c r="A24" s="28">
        <v>18</v>
      </c>
      <c r="B24" s="33">
        <f t="shared" si="0"/>
        <v>155.96587177065049</v>
      </c>
    </row>
    <row r="25" spans="1:2">
      <c r="A25" s="28">
        <v>19</v>
      </c>
      <c r="B25" s="33">
        <f t="shared" si="0"/>
        <v>159.86501856491677</v>
      </c>
    </row>
    <row r="26" spans="1:2">
      <c r="A26" s="28">
        <v>20</v>
      </c>
      <c r="B26" s="33">
        <f t="shared" si="0"/>
        <v>163.8616440290397</v>
      </c>
    </row>
  </sheetData>
  <phoneticPr fontId="0" type="noConversion"/>
  <printOptions gridLinesSet="0"/>
  <pageMargins left="0.78740157499999996" right="0.78740157499999996" top="0.984251969" bottom="0.984251969" header="0.51181102300000003" footer="0.51181102300000003"/>
  <pageSetup paperSize="9" orientation="landscape" horizontalDpi="300" verticalDpi="300"/>
  <headerFooter alignWithMargins="0">
    <oddHeader>&amp;A</oddHeader>
    <oddFooter>Seite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H31" sqref="H31"/>
    </sheetView>
  </sheetViews>
  <sheetFormatPr baseColWidth="10" defaultColWidth="9.140625" defaultRowHeight="12.75"/>
  <cols>
    <col min="1" max="1" width="27.28515625" customWidth="1"/>
    <col min="2" max="4" width="14.140625" customWidth="1"/>
  </cols>
  <sheetData>
    <row r="1" spans="1:4" ht="18">
      <c r="A1" s="35" t="s">
        <v>54</v>
      </c>
    </row>
    <row r="3" spans="1:4">
      <c r="B3" s="36" t="s">
        <v>55</v>
      </c>
      <c r="C3" s="36" t="s">
        <v>56</v>
      </c>
      <c r="D3" s="36" t="s">
        <v>57</v>
      </c>
    </row>
    <row r="5" spans="1:4" ht="15">
      <c r="A5" s="37" t="s">
        <v>24</v>
      </c>
      <c r="D5" s="38"/>
    </row>
    <row r="6" spans="1:4">
      <c r="A6" t="s">
        <v>27</v>
      </c>
      <c r="B6" s="38">
        <v>6432.5</v>
      </c>
      <c r="C6" s="38">
        <v>6432.5</v>
      </c>
      <c r="D6" s="38">
        <f>B6-C6</f>
        <v>0</v>
      </c>
    </row>
    <row r="7" spans="1:4">
      <c r="A7" t="s">
        <v>58</v>
      </c>
      <c r="B7" s="38">
        <v>500</v>
      </c>
      <c r="C7" s="38">
        <v>475</v>
      </c>
      <c r="D7" s="38">
        <f>B7-C7</f>
        <v>25</v>
      </c>
    </row>
    <row r="8" spans="1:4">
      <c r="B8" s="38"/>
      <c r="C8" s="38"/>
      <c r="D8" s="38"/>
    </row>
    <row r="9" spans="1:4">
      <c r="A9" s="39" t="s">
        <v>59</v>
      </c>
      <c r="B9" s="40">
        <f>SUM(B6:B7)</f>
        <v>6932.5</v>
      </c>
      <c r="C9" s="40">
        <f>SUM(C6:C7)</f>
        <v>6907.5</v>
      </c>
      <c r="D9" s="40">
        <f>B9-C9</f>
        <v>25</v>
      </c>
    </row>
    <row r="10" spans="1:4">
      <c r="B10" s="38"/>
      <c r="C10" s="38"/>
      <c r="D10" s="38"/>
    </row>
    <row r="11" spans="1:4" ht="15">
      <c r="A11" s="37" t="s">
        <v>25</v>
      </c>
      <c r="B11" s="38"/>
      <c r="C11" s="38"/>
      <c r="D11" s="38"/>
    </row>
    <row r="12" spans="1:4">
      <c r="A12" t="s">
        <v>29</v>
      </c>
      <c r="B12" s="38">
        <v>1870</v>
      </c>
      <c r="C12" s="38">
        <v>1870</v>
      </c>
      <c r="D12" s="38">
        <f t="shared" ref="D12:D19" si="0">B12-C12</f>
        <v>0</v>
      </c>
    </row>
    <row r="13" spans="1:4">
      <c r="A13" t="s">
        <v>30</v>
      </c>
      <c r="B13" s="38">
        <v>1200</v>
      </c>
      <c r="C13" s="38">
        <v>1370.2</v>
      </c>
      <c r="D13" s="38">
        <f t="shared" si="0"/>
        <v>-170.20000000000005</v>
      </c>
    </row>
    <row r="14" spans="1:4">
      <c r="A14" t="s">
        <v>60</v>
      </c>
      <c r="B14" s="38">
        <v>200</v>
      </c>
      <c r="C14" s="38">
        <v>286.5</v>
      </c>
      <c r="D14" s="38">
        <f t="shared" si="0"/>
        <v>-86.5</v>
      </c>
    </row>
    <row r="15" spans="1:4">
      <c r="A15" t="s">
        <v>31</v>
      </c>
      <c r="B15" s="38">
        <v>450</v>
      </c>
      <c r="C15" s="38">
        <v>470.4</v>
      </c>
      <c r="D15" s="38">
        <f t="shared" si="0"/>
        <v>-20.399999999999977</v>
      </c>
    </row>
    <row r="16" spans="1:4">
      <c r="A16" t="s">
        <v>61</v>
      </c>
      <c r="B16" s="38">
        <v>500</v>
      </c>
      <c r="C16" s="38">
        <v>410</v>
      </c>
      <c r="D16" s="38">
        <f t="shared" si="0"/>
        <v>90</v>
      </c>
    </row>
    <row r="17" spans="1:4">
      <c r="A17" t="s">
        <v>32</v>
      </c>
      <c r="B17" s="38">
        <v>1500</v>
      </c>
      <c r="C17" s="38">
        <v>1500</v>
      </c>
      <c r="D17" s="38">
        <f t="shared" si="0"/>
        <v>0</v>
      </c>
    </row>
    <row r="18" spans="1:4">
      <c r="A18" t="s">
        <v>62</v>
      </c>
      <c r="B18" s="38">
        <v>150</v>
      </c>
      <c r="C18" s="38">
        <v>250</v>
      </c>
      <c r="D18" s="38">
        <f t="shared" si="0"/>
        <v>-100</v>
      </c>
    </row>
    <row r="19" spans="1:4">
      <c r="A19" t="s">
        <v>63</v>
      </c>
      <c r="B19" s="38">
        <v>200</v>
      </c>
      <c r="C19" s="38">
        <v>252.5</v>
      </c>
      <c r="D19" s="38">
        <f t="shared" si="0"/>
        <v>-52.5</v>
      </c>
    </row>
    <row r="20" spans="1:4">
      <c r="B20" s="38"/>
      <c r="C20" s="38"/>
      <c r="D20" s="38"/>
    </row>
    <row r="21" spans="1:4">
      <c r="A21" s="39" t="s">
        <v>64</v>
      </c>
      <c r="B21" s="40">
        <f>SUM(B12:B19)</f>
        <v>6070</v>
      </c>
      <c r="C21" s="40">
        <f>SUM(C12:C19)</f>
        <v>6409.6</v>
      </c>
      <c r="D21" s="40">
        <f>B21-C21</f>
        <v>-339.60000000000036</v>
      </c>
    </row>
    <row r="22" spans="1:4">
      <c r="B22" s="38"/>
      <c r="C22" s="38"/>
      <c r="D22" s="38"/>
    </row>
    <row r="23" spans="1:4">
      <c r="A23" s="39" t="s">
        <v>65</v>
      </c>
      <c r="B23" s="40">
        <f>B9-B21</f>
        <v>862.5</v>
      </c>
      <c r="C23" s="40">
        <f>C9-C21</f>
        <v>497.89999999999964</v>
      </c>
      <c r="D23" s="40">
        <f>D9-D21</f>
        <v>364.60000000000036</v>
      </c>
    </row>
    <row r="24" spans="1:4">
      <c r="A24" s="39" t="s">
        <v>66</v>
      </c>
      <c r="B24" s="41">
        <f>100/B9*B23</f>
        <v>12.441399206635413</v>
      </c>
      <c r="C24" s="41">
        <f>100/C9*C23</f>
        <v>7.2081071299312285</v>
      </c>
      <c r="D24" s="38"/>
    </row>
  </sheetData>
  <phoneticPr fontId="0" type="noConversion"/>
  <pageMargins left="0.78740157499999996" right="0.78740157499999996" top="0.984251969" bottom="0.984251969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Loeschen</vt:lpstr>
      <vt:lpstr>Finanzplanung</vt:lpstr>
      <vt:lpstr>Camping</vt:lpstr>
      <vt:lpstr>Betriebskostenplanung</vt:lpstr>
      <vt:lpstr>Datum&amp;Zeit</vt:lpstr>
      <vt:lpstr>Zinseszins</vt:lpstr>
      <vt:lpstr>Budgetplanung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Silvie Charif</cp:lastModifiedBy>
  <dcterms:created xsi:type="dcterms:W3CDTF">1996-10-17T05:27:31Z</dcterms:created>
  <dcterms:modified xsi:type="dcterms:W3CDTF">2011-06-01T07:30:42Z</dcterms:modified>
</cp:coreProperties>
</file>