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2855" windowHeight="11985"/>
  </bookViews>
  <sheets>
    <sheet name="Desktop" sheetId="1" r:id="rId1"/>
    <sheet name="Software" sheetId="2" r:id="rId2"/>
  </sheets>
  <calcPr calcId="145621"/>
</workbook>
</file>

<file path=xl/calcChain.xml><?xml version="1.0" encoding="utf-8"?>
<calcChain xmlns="http://schemas.openxmlformats.org/spreadsheetml/2006/main">
  <c r="D26" i="2" l="1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M27" i="1" l="1"/>
  <c r="M26" i="1"/>
  <c r="M25" i="1"/>
  <c r="M24" i="1"/>
  <c r="M23" i="1"/>
  <c r="M22" i="1"/>
  <c r="M21" i="1"/>
  <c r="M20" i="1"/>
  <c r="M19" i="1"/>
  <c r="M18" i="1"/>
  <c r="M17" i="1"/>
  <c r="M16" i="1"/>
  <c r="M14" i="1"/>
  <c r="M13" i="1"/>
  <c r="M12" i="1"/>
  <c r="M11" i="1"/>
  <c r="M10" i="1"/>
  <c r="M9" i="1"/>
  <c r="M8" i="1"/>
  <c r="M7" i="1"/>
  <c r="M6" i="1"/>
  <c r="M5" i="1"/>
  <c r="M4" i="1"/>
  <c r="M3" i="1"/>
  <c r="M2" i="1"/>
  <c r="M15" i="1"/>
</calcChain>
</file>

<file path=xl/sharedStrings.xml><?xml version="1.0" encoding="utf-8"?>
<sst xmlns="http://schemas.openxmlformats.org/spreadsheetml/2006/main" count="59" uniqueCount="58">
  <si>
    <t>Antwort Nr.</t>
  </si>
  <si>
    <t>Frage Nr.</t>
  </si>
  <si>
    <t>Urteil</t>
  </si>
  <si>
    <t>Aussage</t>
  </si>
  <si>
    <t>auf dieser Oberfläche arbeiten Sie</t>
  </si>
  <si>
    <t>schneller Zugriff auf eine Anwendung</t>
  </si>
  <si>
    <t>ein Dokument, bereit zum Öffnen</t>
  </si>
  <si>
    <t>die «Zentrale» für den PC-Betrieb</t>
  </si>
  <si>
    <t>eine Pause machen: Standbybetrieb</t>
  </si>
  <si>
    <t xml:space="preserve">Computerarbeit beenden </t>
  </si>
  <si>
    <t>laufende Anwendungen</t>
  </si>
  <si>
    <t>ein Task</t>
  </si>
  <si>
    <t>Fenster von Paint</t>
  </si>
  <si>
    <t>schnelle Suche nach Dokumenten, Programmen</t>
  </si>
  <si>
    <t>Programme, die zuletzt aktiv waren</t>
  </si>
  <si>
    <t>kann auch zum Vollbild vergrössert werden</t>
  </si>
  <si>
    <t>da öffnen Sie Ihren Bilderordner</t>
  </si>
  <si>
    <t>ein Doppelklick startet das Programm</t>
  </si>
  <si>
    <r>
      <t xml:space="preserve">Menü </t>
    </r>
    <r>
      <rPr>
        <b/>
        <i/>
        <sz val="10"/>
        <rFont val="Calibri"/>
        <family val="2"/>
      </rPr>
      <t>Start</t>
    </r>
  </si>
  <si>
    <t>ist meistens nach PC-Start leer</t>
  </si>
  <si>
    <t>Sie brauchen Hilfe, hier erhalten Sie welche</t>
  </si>
  <si>
    <t>beim Arbeiten sieht man davon kaum etwas</t>
  </si>
  <si>
    <t>mit Mouse-Over wird das Datum angezeigt</t>
  </si>
  <si>
    <t>Sie sehen, was Sie auf dem Papier erhalten werden</t>
  </si>
  <si>
    <t>Mehrere Tasks werden gleichzeitig verarbeitet</t>
  </si>
  <si>
    <t>Drag &amp; Drop, Schlagwort grafischer Oberflächen</t>
  </si>
  <si>
    <t>OLE! (hier nicht spanischer Hochruf)</t>
  </si>
  <si>
    <t>Infobereich</t>
  </si>
  <si>
    <t>schneller Zugriff zu Ordnern und PC-Funktionen</t>
  </si>
  <si>
    <t>Angeheftete Programme</t>
  </si>
  <si>
    <t>Anwendungen, Anwendungs-Software</t>
  </si>
  <si>
    <t>Begriff</t>
  </si>
  <si>
    <t>Zugehörigkeit</t>
  </si>
  <si>
    <t>Zeitschrift gestalten</t>
  </si>
  <si>
    <t>PDF</t>
  </si>
  <si>
    <t>Bildschirmlupe</t>
  </si>
  <si>
    <t>MP3</t>
  </si>
  <si>
    <t>Text ohne Formatierung</t>
  </si>
  <si>
    <t>Bitmap</t>
  </si>
  <si>
    <t>Overheadfolien</t>
  </si>
  <si>
    <t>Bezüge, Bereiche</t>
  </si>
  <si>
    <t>info@gmx.ch</t>
  </si>
  <si>
    <t>VideoShow</t>
  </si>
  <si>
    <t>Browsen</t>
  </si>
  <si>
    <t>Text vorlesen</t>
  </si>
  <si>
    <t>Adresskartei</t>
  </si>
  <si>
    <t>Schulung, Vortrag</t>
  </si>
  <si>
    <t>Druckfertiges Dokument</t>
  </si>
  <si>
    <t>Sitzungsprotokoll</t>
  </si>
  <si>
    <t>im Windows-Zubehör</t>
  </si>
  <si>
    <t>www</t>
  </si>
  <si>
    <t>übermittelt Anhänge</t>
  </si>
  <si>
    <t>Index und Inhaltsverzeichnis</t>
  </si>
  <si>
    <t>Konstruktion</t>
  </si>
  <si>
    <t>DBM</t>
  </si>
  <si>
    <t>Pixel</t>
  </si>
  <si>
    <t>CBT</t>
  </si>
  <si>
    <t>Budget erstellen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</si>
</sst>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i/>
      <sz val="10"/>
      <name val="Calibri"/>
      <family val="2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CFFCC"/>
        <bgColor indexed="64"/>
      </patternFill>
    </fill>
    <fill>
      <patternFill patternType="solid">
        <fgColor rgb="FFC8FFDC"/>
        <bgColor indexed="64"/>
      </patternFill>
    </fill>
    <fill>
      <patternFill patternType="solid">
        <fgColor rgb="FFFFFFB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23">
    <xf numFmtId="0" fontId="0" fillId="0" borderId="0" xfId="0"/>
    <xf numFmtId="0" fontId="4" fillId="4" borderId="0" xfId="0" applyFont="1" applyFill="1" applyAlignment="1">
      <alignment horizontal="center"/>
    </xf>
    <xf numFmtId="0" fontId="5" fillId="2" borderId="0" xfId="1" applyFont="1" applyAlignment="1">
      <alignment horizontal="center"/>
    </xf>
    <xf numFmtId="0" fontId="6" fillId="3" borderId="0" xfId="2" applyFont="1" applyAlignment="1">
      <alignment horizontal="center"/>
    </xf>
    <xf numFmtId="0" fontId="5" fillId="3" borderId="0" xfId="2" applyFont="1" applyAlignment="1">
      <alignment horizontal="center"/>
    </xf>
    <xf numFmtId="0" fontId="7" fillId="0" borderId="0" xfId="0" applyFont="1"/>
    <xf numFmtId="0" fontId="6" fillId="2" borderId="0" xfId="1" applyFont="1" applyAlignment="1">
      <alignment horizontal="left"/>
    </xf>
    <xf numFmtId="0" fontId="7" fillId="4" borderId="0" xfId="0" applyFont="1" applyFill="1" applyAlignment="1">
      <alignment horizontal="center"/>
    </xf>
    <xf numFmtId="0" fontId="5" fillId="2" borderId="1" xfId="1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8" fillId="2" borderId="1" xfId="1" applyFont="1" applyBorder="1" applyAlignment="1" applyProtection="1">
      <alignment horizontal="center"/>
      <protection locked="0"/>
    </xf>
    <xf numFmtId="0" fontId="0" fillId="0" borderId="0" xfId="0" applyNumberFormat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/>
    <xf numFmtId="0" fontId="6" fillId="0" borderId="0" xfId="2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left"/>
    </xf>
    <xf numFmtId="0" fontId="0" fillId="0" borderId="0" xfId="0" applyNumberForma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0" fillId="5" borderId="0" xfId="0" applyFill="1" applyAlignment="1">
      <alignment horizontal="right"/>
    </xf>
    <xf numFmtId="0" fontId="9" fillId="6" borderId="0" xfId="1" applyFont="1" applyFill="1" applyAlignment="1" applyProtection="1">
      <alignment horizontal="center"/>
      <protection locked="0"/>
    </xf>
    <xf numFmtId="0" fontId="3" fillId="3" borderId="0" xfId="2" applyAlignment="1" applyProtection="1">
      <alignment horizontal="center"/>
      <protection hidden="1"/>
    </xf>
  </cellXfs>
  <cellStyles count="3">
    <cellStyle name="Neutral" xfId="1" builtinId="28"/>
    <cellStyle name="Schlecht" xfId="2" builtinId="27"/>
    <cellStyle name="Standard" xfId="0" builtinId="0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8</xdr:col>
      <xdr:colOff>104775</xdr:colOff>
      <xdr:row>33</xdr:row>
      <xdr:rowOff>103978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screen"/>
        <a:stretch>
          <a:fillRect/>
        </a:stretch>
      </xdr:blipFill>
      <xdr:spPr>
        <a:xfrm>
          <a:off x="9525" y="9525"/>
          <a:ext cx="6190477" cy="6380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161925</xdr:rowOff>
    </xdr:from>
    <xdr:to>
      <xdr:col>0</xdr:col>
      <xdr:colOff>2295304</xdr:colOff>
      <xdr:row>25</xdr:row>
      <xdr:rowOff>76200</xdr:rowOff>
    </xdr:to>
    <xdr:grpSp>
      <xdr:nvGrpSpPr>
        <xdr:cNvPr id="44" name="Gruppieren 43"/>
        <xdr:cNvGrpSpPr/>
      </xdr:nvGrpSpPr>
      <xdr:grpSpPr>
        <a:xfrm>
          <a:off x="190500" y="361950"/>
          <a:ext cx="2104804" cy="4486275"/>
          <a:chOff x="6705600" y="381000"/>
          <a:chExt cx="2104804" cy="4486275"/>
        </a:xfrm>
      </xdr:grpSpPr>
      <xdr:pic>
        <xdr:nvPicPr>
          <xdr:cNvPr id="4" name="Grafik 3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029450" y="1438275"/>
            <a:ext cx="1438095" cy="323810"/>
          </a:xfrm>
          <a:prstGeom prst="rect">
            <a:avLst/>
          </a:prstGeom>
        </xdr:spPr>
      </xdr:pic>
      <xdr:pic>
        <xdr:nvPicPr>
          <xdr:cNvPr id="5" name="Grafik 4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029450" y="2133600"/>
            <a:ext cx="1428572" cy="304762"/>
          </a:xfrm>
          <a:prstGeom prst="rect">
            <a:avLst/>
          </a:prstGeom>
        </xdr:spPr>
      </xdr:pic>
      <xdr:pic>
        <xdr:nvPicPr>
          <xdr:cNvPr id="6" name="Grafik 5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7038975" y="1781175"/>
            <a:ext cx="1428572" cy="333333"/>
          </a:xfrm>
          <a:prstGeom prst="rect">
            <a:avLst/>
          </a:prstGeom>
        </xdr:spPr>
      </xdr:pic>
      <xdr:pic>
        <xdr:nvPicPr>
          <xdr:cNvPr id="7" name="Grafik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7019925" y="1104900"/>
            <a:ext cx="1428572" cy="304762"/>
          </a:xfrm>
          <a:prstGeom prst="rect">
            <a:avLst/>
          </a:prstGeom>
        </xdr:spPr>
      </xdr:pic>
      <xdr:pic>
        <xdr:nvPicPr>
          <xdr:cNvPr id="8" name="Grafik 7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7038975" y="2847975"/>
            <a:ext cx="1771429" cy="323810"/>
          </a:xfrm>
          <a:prstGeom prst="rect">
            <a:avLst/>
          </a:prstGeom>
        </xdr:spPr>
      </xdr:pic>
      <xdr:pic>
        <xdr:nvPicPr>
          <xdr:cNvPr id="10" name="Grafik 9"/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7058026" y="2471542"/>
            <a:ext cx="1476374" cy="347800"/>
          </a:xfrm>
          <a:prstGeom prst="rect">
            <a:avLst/>
          </a:prstGeom>
        </xdr:spPr>
      </xdr:pic>
      <xdr:pic>
        <xdr:nvPicPr>
          <xdr:cNvPr id="11" name="Grafik 10"/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7038975" y="3209925"/>
            <a:ext cx="1523810" cy="314286"/>
          </a:xfrm>
          <a:prstGeom prst="rect">
            <a:avLst/>
          </a:prstGeom>
        </xdr:spPr>
      </xdr:pic>
      <xdr:pic>
        <xdr:nvPicPr>
          <xdr:cNvPr id="12" name="Grafik 11"/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7029450" y="3552825"/>
            <a:ext cx="761905" cy="304762"/>
          </a:xfrm>
          <a:prstGeom prst="rect">
            <a:avLst/>
          </a:prstGeom>
        </xdr:spPr>
      </xdr:pic>
      <xdr:pic>
        <xdr:nvPicPr>
          <xdr:cNvPr id="15" name="Grafik 14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7038975" y="390525"/>
            <a:ext cx="1580952" cy="304762"/>
          </a:xfrm>
          <a:prstGeom prst="rect">
            <a:avLst/>
          </a:prstGeom>
        </xdr:spPr>
      </xdr:pic>
      <xdr:pic>
        <xdr:nvPicPr>
          <xdr:cNvPr id="16" name="Grafik 15"/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7019925" y="752475"/>
            <a:ext cx="1238095" cy="323810"/>
          </a:xfrm>
          <a:prstGeom prst="rect">
            <a:avLst/>
          </a:prstGeom>
        </xdr:spPr>
      </xdr:pic>
      <xdr:sp macro="" textlink="">
        <xdr:nvSpPr>
          <xdr:cNvPr id="17" name="Textfeld 16"/>
          <xdr:cNvSpPr txBox="1"/>
        </xdr:nvSpPr>
        <xdr:spPr>
          <a:xfrm>
            <a:off x="6972300" y="3905250"/>
            <a:ext cx="1638300" cy="9620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CH" sz="1400" b="1"/>
              <a:t>DTP</a:t>
            </a:r>
          </a:p>
          <a:p>
            <a:endParaRPr lang="de-CH" sz="600" b="1"/>
          </a:p>
          <a:p>
            <a:r>
              <a:rPr lang="de-CH" sz="1400" b="1"/>
              <a:t>CAD</a:t>
            </a:r>
          </a:p>
          <a:p>
            <a:endParaRPr lang="de-CH" sz="600" b="1"/>
          </a:p>
          <a:p>
            <a:r>
              <a:rPr lang="de-CH" sz="1400" b="1"/>
              <a:t>Multimedia</a:t>
            </a:r>
          </a:p>
        </xdr:txBody>
      </xdr:sp>
      <xdr:sp macro="" textlink="">
        <xdr:nvSpPr>
          <xdr:cNvPr id="18" name="Ellipse 17"/>
          <xdr:cNvSpPr/>
        </xdr:nvSpPr>
        <xdr:spPr>
          <a:xfrm>
            <a:off x="6705600" y="381000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9" name="Textfeld 18"/>
          <xdr:cNvSpPr txBox="1"/>
        </xdr:nvSpPr>
        <xdr:spPr>
          <a:xfrm>
            <a:off x="6791325" y="419100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1</a:t>
            </a:r>
          </a:p>
        </xdr:txBody>
      </xdr:sp>
      <xdr:sp macro="" textlink="">
        <xdr:nvSpPr>
          <xdr:cNvPr id="20" name="Ellipse 19"/>
          <xdr:cNvSpPr/>
        </xdr:nvSpPr>
        <xdr:spPr>
          <a:xfrm>
            <a:off x="6705600" y="752475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21" name="Textfeld 20"/>
          <xdr:cNvSpPr txBox="1"/>
        </xdr:nvSpPr>
        <xdr:spPr>
          <a:xfrm>
            <a:off x="6791325" y="790575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2</a:t>
            </a:r>
          </a:p>
        </xdr:txBody>
      </xdr:sp>
      <xdr:sp macro="" textlink="">
        <xdr:nvSpPr>
          <xdr:cNvPr id="22" name="Ellipse 21"/>
          <xdr:cNvSpPr/>
        </xdr:nvSpPr>
        <xdr:spPr>
          <a:xfrm>
            <a:off x="6705600" y="1104900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23" name="Textfeld 22"/>
          <xdr:cNvSpPr txBox="1"/>
        </xdr:nvSpPr>
        <xdr:spPr>
          <a:xfrm>
            <a:off x="6791325" y="1143000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3</a:t>
            </a:r>
          </a:p>
        </xdr:txBody>
      </xdr:sp>
      <xdr:sp macro="" textlink="">
        <xdr:nvSpPr>
          <xdr:cNvPr id="24" name="Ellipse 23"/>
          <xdr:cNvSpPr/>
        </xdr:nvSpPr>
        <xdr:spPr>
          <a:xfrm>
            <a:off x="6705600" y="1447800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25" name="Textfeld 24"/>
          <xdr:cNvSpPr txBox="1"/>
        </xdr:nvSpPr>
        <xdr:spPr>
          <a:xfrm>
            <a:off x="6791325" y="1485900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4</a:t>
            </a:r>
          </a:p>
        </xdr:txBody>
      </xdr:sp>
      <xdr:sp macro="" textlink="">
        <xdr:nvSpPr>
          <xdr:cNvPr id="26" name="Ellipse 25"/>
          <xdr:cNvSpPr/>
        </xdr:nvSpPr>
        <xdr:spPr>
          <a:xfrm>
            <a:off x="6705600" y="1800225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27" name="Textfeld 26"/>
          <xdr:cNvSpPr txBox="1"/>
        </xdr:nvSpPr>
        <xdr:spPr>
          <a:xfrm>
            <a:off x="6791325" y="1838325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5</a:t>
            </a:r>
          </a:p>
        </xdr:txBody>
      </xdr:sp>
      <xdr:sp macro="" textlink="">
        <xdr:nvSpPr>
          <xdr:cNvPr id="28" name="Ellipse 27"/>
          <xdr:cNvSpPr/>
        </xdr:nvSpPr>
        <xdr:spPr>
          <a:xfrm>
            <a:off x="6705600" y="2143125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29" name="Textfeld 28"/>
          <xdr:cNvSpPr txBox="1"/>
        </xdr:nvSpPr>
        <xdr:spPr>
          <a:xfrm>
            <a:off x="6791325" y="2181225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6</a:t>
            </a:r>
          </a:p>
        </xdr:txBody>
      </xdr:sp>
      <xdr:sp macro="" textlink="">
        <xdr:nvSpPr>
          <xdr:cNvPr id="30" name="Ellipse 29"/>
          <xdr:cNvSpPr/>
        </xdr:nvSpPr>
        <xdr:spPr>
          <a:xfrm>
            <a:off x="6705600" y="2495550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1" name="Textfeld 30"/>
          <xdr:cNvSpPr txBox="1"/>
        </xdr:nvSpPr>
        <xdr:spPr>
          <a:xfrm>
            <a:off x="6791325" y="2533650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7</a:t>
            </a:r>
          </a:p>
        </xdr:txBody>
      </xdr:sp>
      <xdr:sp macro="" textlink="">
        <xdr:nvSpPr>
          <xdr:cNvPr id="32" name="Ellipse 31"/>
          <xdr:cNvSpPr/>
        </xdr:nvSpPr>
        <xdr:spPr>
          <a:xfrm>
            <a:off x="6705600" y="2847975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3" name="Textfeld 32"/>
          <xdr:cNvSpPr txBox="1"/>
        </xdr:nvSpPr>
        <xdr:spPr>
          <a:xfrm>
            <a:off x="6791325" y="2886075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8</a:t>
            </a:r>
          </a:p>
        </xdr:txBody>
      </xdr:sp>
      <xdr:sp macro="" textlink="">
        <xdr:nvSpPr>
          <xdr:cNvPr id="34" name="Ellipse 33"/>
          <xdr:cNvSpPr/>
        </xdr:nvSpPr>
        <xdr:spPr>
          <a:xfrm>
            <a:off x="6705600" y="3190875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5" name="Textfeld 34"/>
          <xdr:cNvSpPr txBox="1"/>
        </xdr:nvSpPr>
        <xdr:spPr>
          <a:xfrm>
            <a:off x="6791325" y="3228975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9</a:t>
            </a:r>
          </a:p>
        </xdr:txBody>
      </xdr:sp>
      <xdr:sp macro="" textlink="">
        <xdr:nvSpPr>
          <xdr:cNvPr id="36" name="Ellipse 35"/>
          <xdr:cNvSpPr/>
        </xdr:nvSpPr>
        <xdr:spPr>
          <a:xfrm>
            <a:off x="6705600" y="3524250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7" name="Textfeld 36"/>
          <xdr:cNvSpPr txBox="1"/>
        </xdr:nvSpPr>
        <xdr:spPr>
          <a:xfrm>
            <a:off x="6753225" y="3562350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10</a:t>
            </a:r>
          </a:p>
        </xdr:txBody>
      </xdr:sp>
      <xdr:sp macro="" textlink="">
        <xdr:nvSpPr>
          <xdr:cNvPr id="38" name="Ellipse 37"/>
          <xdr:cNvSpPr/>
        </xdr:nvSpPr>
        <xdr:spPr>
          <a:xfrm>
            <a:off x="6705600" y="3924300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9" name="Textfeld 38"/>
          <xdr:cNvSpPr txBox="1"/>
        </xdr:nvSpPr>
        <xdr:spPr>
          <a:xfrm>
            <a:off x="6753225" y="3971925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11</a:t>
            </a:r>
          </a:p>
        </xdr:txBody>
      </xdr:sp>
      <xdr:sp macro="" textlink="">
        <xdr:nvSpPr>
          <xdr:cNvPr id="40" name="Ellipse 39"/>
          <xdr:cNvSpPr/>
        </xdr:nvSpPr>
        <xdr:spPr>
          <a:xfrm>
            <a:off x="6705600" y="4229100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41" name="Textfeld 40"/>
          <xdr:cNvSpPr txBox="1"/>
        </xdr:nvSpPr>
        <xdr:spPr>
          <a:xfrm>
            <a:off x="6743700" y="4276725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12</a:t>
            </a:r>
          </a:p>
        </xdr:txBody>
      </xdr:sp>
      <xdr:sp macro="" textlink="">
        <xdr:nvSpPr>
          <xdr:cNvPr id="42" name="Ellipse 41"/>
          <xdr:cNvSpPr/>
        </xdr:nvSpPr>
        <xdr:spPr>
          <a:xfrm>
            <a:off x="6705600" y="4543425"/>
            <a:ext cx="285750" cy="285750"/>
          </a:xfrm>
          <a:prstGeom prst="ellipse">
            <a:avLst/>
          </a:prstGeom>
          <a:solidFill>
            <a:srgbClr val="FFFFCC"/>
          </a:solidFill>
          <a:ln>
            <a:solidFill>
              <a:srgbClr val="33CC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43" name="Textfeld 42"/>
          <xdr:cNvSpPr txBox="1"/>
        </xdr:nvSpPr>
        <xdr:spPr>
          <a:xfrm>
            <a:off x="6743700" y="4591050"/>
            <a:ext cx="2286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CH" sz="1400" b="1">
                <a:latin typeface="Arial" pitchFamily="34" charset="0"/>
                <a:cs typeface="Arial" pitchFamily="34" charset="0"/>
              </a:rPr>
              <a:t>13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:N32"/>
  <sheetViews>
    <sheetView showGridLines="0" tabSelected="1" workbookViewId="0">
      <selection activeCell="L2" sqref="L2"/>
    </sheetView>
  </sheetViews>
  <sheetFormatPr baseColWidth="10" defaultRowHeight="15" x14ac:dyDescent="0.25"/>
  <cols>
    <col min="9" max="9" width="1.85546875" customWidth="1"/>
    <col min="10" max="10" width="9.140625" customWidth="1"/>
    <col min="11" max="11" width="41.28515625" customWidth="1"/>
    <col min="13" max="13" width="10.7109375" customWidth="1"/>
  </cols>
  <sheetData>
    <row r="1" spans="10:13" x14ac:dyDescent="0.25">
      <c r="J1" s="1" t="s">
        <v>1</v>
      </c>
      <c r="K1" s="2" t="s">
        <v>3</v>
      </c>
      <c r="L1" s="8" t="s">
        <v>0</v>
      </c>
      <c r="M1" s="4" t="s">
        <v>2</v>
      </c>
    </row>
    <row r="2" spans="10:13" x14ac:dyDescent="0.25">
      <c r="J2" s="7">
        <v>1</v>
      </c>
      <c r="K2" s="5" t="s">
        <v>4</v>
      </c>
      <c r="L2" s="9"/>
      <c r="M2" s="3" t="str">
        <f>IF(L2=10,"richtig","falsch")</f>
        <v>falsch</v>
      </c>
    </row>
    <row r="3" spans="10:13" x14ac:dyDescent="0.25">
      <c r="J3" s="7">
        <v>2</v>
      </c>
      <c r="K3" s="6" t="s">
        <v>27</v>
      </c>
      <c r="L3" s="10"/>
      <c r="M3" s="3" t="str">
        <f>IF(L3=14,"richtig","falsch")</f>
        <v>falsch</v>
      </c>
    </row>
    <row r="4" spans="10:13" x14ac:dyDescent="0.25">
      <c r="J4" s="7">
        <v>3</v>
      </c>
      <c r="K4" s="5" t="s">
        <v>5</v>
      </c>
      <c r="L4" s="9"/>
      <c r="M4" s="3" t="str">
        <f>IF(L4=5,"richtig","falsch")</f>
        <v>falsch</v>
      </c>
    </row>
    <row r="5" spans="10:13" x14ac:dyDescent="0.25">
      <c r="J5" s="7">
        <v>4</v>
      </c>
      <c r="K5" s="6" t="s">
        <v>6</v>
      </c>
      <c r="L5" s="10"/>
      <c r="M5" s="3" t="str">
        <f>IF(L5=6,"richtig","falsch")</f>
        <v>falsch</v>
      </c>
    </row>
    <row r="6" spans="10:13" x14ac:dyDescent="0.25">
      <c r="J6" s="7">
        <v>5</v>
      </c>
      <c r="K6" s="5" t="s">
        <v>7</v>
      </c>
      <c r="L6" s="9"/>
      <c r="M6" s="3" t="str">
        <f>IF(L6=1,"richtig","falsch")</f>
        <v>falsch</v>
      </c>
    </row>
    <row r="7" spans="10:13" x14ac:dyDescent="0.25">
      <c r="J7" s="7">
        <v>6</v>
      </c>
      <c r="K7" s="6" t="s">
        <v>8</v>
      </c>
      <c r="L7" s="10"/>
      <c r="M7" s="3" t="str">
        <f>IF(L7=7,"richtig","falsch")</f>
        <v>falsch</v>
      </c>
    </row>
    <row r="8" spans="10:13" x14ac:dyDescent="0.25">
      <c r="J8" s="7">
        <v>7</v>
      </c>
      <c r="K8" s="5" t="s">
        <v>9</v>
      </c>
      <c r="L8" s="9"/>
      <c r="M8" s="3" t="str">
        <f>IF(L8=9,"richtig","falsch")</f>
        <v>falsch</v>
      </c>
    </row>
    <row r="9" spans="10:13" x14ac:dyDescent="0.25">
      <c r="J9" s="7">
        <v>8</v>
      </c>
      <c r="K9" s="6" t="s">
        <v>10</v>
      </c>
      <c r="L9" s="10"/>
      <c r="M9" s="3" t="str">
        <f>IF(L9=8,"richtig","falsch")</f>
        <v>falsch</v>
      </c>
    </row>
    <row r="10" spans="10:13" x14ac:dyDescent="0.25">
      <c r="J10" s="7">
        <v>9</v>
      </c>
      <c r="K10" s="5" t="s">
        <v>11</v>
      </c>
      <c r="L10" s="9"/>
      <c r="M10" s="3" t="str">
        <f>IF(L10=12,"richtig","falsch")</f>
        <v>falsch</v>
      </c>
    </row>
    <row r="11" spans="10:13" x14ac:dyDescent="0.25">
      <c r="J11" s="7">
        <v>10</v>
      </c>
      <c r="K11" s="6" t="s">
        <v>12</v>
      </c>
      <c r="L11" s="10"/>
      <c r="M11" s="3" t="str">
        <f>IF(L11=11,"richtig","falsch")</f>
        <v>falsch</v>
      </c>
    </row>
    <row r="12" spans="10:13" x14ac:dyDescent="0.25">
      <c r="J12" s="7">
        <v>11</v>
      </c>
      <c r="K12" s="5" t="s">
        <v>13</v>
      </c>
      <c r="L12" s="9"/>
      <c r="M12" s="3" t="str">
        <f>IF(L12=2,"richtig","falsch")</f>
        <v>falsch</v>
      </c>
    </row>
    <row r="13" spans="10:13" x14ac:dyDescent="0.25">
      <c r="J13" s="7">
        <v>12</v>
      </c>
      <c r="K13" s="6" t="s">
        <v>14</v>
      </c>
      <c r="L13" s="10"/>
      <c r="M13" s="3" t="str">
        <f>IF(L13=3,"richtig","falsch")</f>
        <v>falsch</v>
      </c>
    </row>
    <row r="14" spans="10:13" x14ac:dyDescent="0.25">
      <c r="J14" s="7">
        <v>13</v>
      </c>
      <c r="K14" s="5" t="s">
        <v>28</v>
      </c>
      <c r="L14" s="9"/>
      <c r="M14" s="3" t="str">
        <f>IF(L14=4,"richtig","falsch")</f>
        <v>falsch</v>
      </c>
    </row>
    <row r="15" spans="10:13" x14ac:dyDescent="0.25">
      <c r="J15" s="7">
        <v>14</v>
      </c>
      <c r="K15" s="6" t="s">
        <v>29</v>
      </c>
      <c r="L15" s="10"/>
      <c r="M15" s="3" t="str">
        <f>IF(L15=13,"richtig","falsch")</f>
        <v>falsch</v>
      </c>
    </row>
    <row r="16" spans="10:13" x14ac:dyDescent="0.25">
      <c r="J16" s="7">
        <v>15</v>
      </c>
      <c r="K16" s="5" t="s">
        <v>15</v>
      </c>
      <c r="L16" s="9"/>
      <c r="M16" s="3" t="str">
        <f>IF(L16=11,"richtig","falsch")</f>
        <v>falsch</v>
      </c>
    </row>
    <row r="17" spans="10:14" x14ac:dyDescent="0.25">
      <c r="J17" s="7">
        <v>16</v>
      </c>
      <c r="K17" s="6" t="s">
        <v>16</v>
      </c>
      <c r="L17" s="10"/>
      <c r="M17" s="3" t="str">
        <f>IF(L17=4,"richtig","falsch")</f>
        <v>falsch</v>
      </c>
    </row>
    <row r="18" spans="10:14" x14ac:dyDescent="0.25">
      <c r="J18" s="7">
        <v>17</v>
      </c>
      <c r="K18" s="5" t="s">
        <v>17</v>
      </c>
      <c r="L18" s="9"/>
      <c r="M18" s="3" t="str">
        <f>IF(L18=5,"richtig","falsch")</f>
        <v>falsch</v>
      </c>
    </row>
    <row r="19" spans="10:14" x14ac:dyDescent="0.25">
      <c r="J19" s="7">
        <v>18</v>
      </c>
      <c r="K19" s="6" t="s">
        <v>18</v>
      </c>
      <c r="L19" s="10"/>
      <c r="M19" s="3" t="str">
        <f>IF(L19=1,"richtig","falsch")</f>
        <v>falsch</v>
      </c>
    </row>
    <row r="20" spans="10:14" x14ac:dyDescent="0.25">
      <c r="J20" s="7">
        <v>19</v>
      </c>
      <c r="K20" s="5" t="s">
        <v>19</v>
      </c>
      <c r="L20" s="9"/>
      <c r="M20" s="3" t="str">
        <f>IF(L20=8,"richtig","falsch")</f>
        <v>falsch</v>
      </c>
    </row>
    <row r="21" spans="10:14" x14ac:dyDescent="0.25">
      <c r="J21" s="7">
        <v>20</v>
      </c>
      <c r="K21" s="6" t="s">
        <v>20</v>
      </c>
      <c r="L21" s="10"/>
      <c r="M21" s="3" t="str">
        <f>IF(L21=4,"richtig","falsch")</f>
        <v>falsch</v>
      </c>
    </row>
    <row r="22" spans="10:14" x14ac:dyDescent="0.25">
      <c r="J22" s="7">
        <v>21</v>
      </c>
      <c r="K22" s="5" t="s">
        <v>21</v>
      </c>
      <c r="L22" s="9"/>
      <c r="M22" s="3" t="str">
        <f>IF(L22=10,"richtig","falsch")</f>
        <v>falsch</v>
      </c>
    </row>
    <row r="23" spans="10:14" x14ac:dyDescent="0.25">
      <c r="J23" s="7">
        <v>22</v>
      </c>
      <c r="K23" s="6" t="s">
        <v>22</v>
      </c>
      <c r="L23" s="10"/>
      <c r="M23" s="3" t="str">
        <f>IF(L23=14,"richtig","falsch")</f>
        <v>falsch</v>
      </c>
    </row>
    <row r="24" spans="10:14" x14ac:dyDescent="0.25">
      <c r="J24" s="7">
        <v>23</v>
      </c>
      <c r="K24" s="5" t="s">
        <v>23</v>
      </c>
      <c r="L24" s="9"/>
      <c r="M24" s="3" t="str">
        <f>IF(L24=17,"richtig","falsch")</f>
        <v>falsch</v>
      </c>
    </row>
    <row r="25" spans="10:14" x14ac:dyDescent="0.25">
      <c r="J25" s="7">
        <v>24</v>
      </c>
      <c r="K25" s="6" t="s">
        <v>24</v>
      </c>
      <c r="L25" s="10"/>
      <c r="M25" s="3" t="str">
        <f>IF(L25=15,"richtig","falsch")</f>
        <v>falsch</v>
      </c>
    </row>
    <row r="26" spans="10:14" x14ac:dyDescent="0.25">
      <c r="J26" s="7">
        <v>25</v>
      </c>
      <c r="K26" s="5" t="s">
        <v>25</v>
      </c>
      <c r="L26" s="9"/>
      <c r="M26" s="3" t="str">
        <f>IF(L26=18,"richtig","falsch")</f>
        <v>falsch</v>
      </c>
    </row>
    <row r="27" spans="10:14" x14ac:dyDescent="0.25">
      <c r="J27" s="7">
        <v>26</v>
      </c>
      <c r="K27" s="6" t="s">
        <v>26</v>
      </c>
      <c r="L27" s="10"/>
      <c r="M27" s="3" t="str">
        <f>IF(L27=16,"richtig","falsch")</f>
        <v>falsch</v>
      </c>
    </row>
    <row r="28" spans="10:14" x14ac:dyDescent="0.25">
      <c r="J28" s="12"/>
      <c r="K28" s="13"/>
      <c r="L28" s="16"/>
      <c r="M28" s="14"/>
      <c r="N28" s="11"/>
    </row>
    <row r="29" spans="10:14" x14ac:dyDescent="0.25">
      <c r="J29" s="12"/>
      <c r="K29" s="15"/>
      <c r="L29" s="17"/>
      <c r="M29" s="14"/>
      <c r="N29" s="11"/>
    </row>
    <row r="30" spans="10:14" x14ac:dyDescent="0.25">
      <c r="J30" s="12"/>
      <c r="K30" s="13"/>
      <c r="L30" s="16"/>
      <c r="M30" s="14"/>
      <c r="N30" s="11"/>
    </row>
    <row r="31" spans="10:14" x14ac:dyDescent="0.25">
      <c r="J31" s="12"/>
      <c r="K31" s="15"/>
      <c r="L31" s="17"/>
      <c r="M31" s="14"/>
      <c r="N31" s="11"/>
    </row>
    <row r="32" spans="10:14" x14ac:dyDescent="0.25">
      <c r="J32" s="11"/>
      <c r="K32" s="11"/>
      <c r="L32" s="11"/>
      <c r="M32" s="11"/>
      <c r="N32" s="11"/>
    </row>
  </sheetData>
  <sheetProtection password="E738" sheet="1" objects="1" scenarios="1" selectLockedCells="1"/>
  <conditionalFormatting sqref="M2:M31">
    <cfRule type="containsText" dxfId="1" priority="1" operator="containsText" text="richtig">
      <formula>NOT(ISERROR(SEARCH("richtig",M2)))</formula>
    </cfRule>
  </conditionalFormatting>
  <pageMargins left="0.7" right="0.7" top="0.78740157499999996" bottom="0.78740157499999996" header="0.3" footer="0.3"/>
  <pageSetup paperSize="9" orientation="portrait" horizontalDpi="1200" verticalDpi="0" r:id="rId1"/>
  <ignoredErrors>
    <ignoredError sqref="M2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C2" sqref="C2"/>
    </sheetView>
  </sheetViews>
  <sheetFormatPr baseColWidth="10" defaultRowHeight="15" x14ac:dyDescent="0.25"/>
  <cols>
    <col min="1" max="1" width="39.7109375" customWidth="1"/>
    <col min="2" max="2" width="27.5703125" customWidth="1"/>
    <col min="3" max="3" width="14.28515625" customWidth="1"/>
    <col min="4" max="4" width="12.7109375" customWidth="1"/>
  </cols>
  <sheetData>
    <row r="1" spans="1:4" ht="15.75" x14ac:dyDescent="0.25">
      <c r="A1" s="18" t="s">
        <v>30</v>
      </c>
      <c r="B1" s="19" t="s">
        <v>31</v>
      </c>
      <c r="C1" s="19" t="s">
        <v>32</v>
      </c>
      <c r="D1" s="19" t="s">
        <v>2</v>
      </c>
    </row>
    <row r="2" spans="1:4" x14ac:dyDescent="0.25">
      <c r="B2" s="20" t="s">
        <v>33</v>
      </c>
      <c r="C2" s="21"/>
      <c r="D2" s="22" t="str">
        <f>IF(C2=11,"richtig","falsch")</f>
        <v>falsch</v>
      </c>
    </row>
    <row r="3" spans="1:4" x14ac:dyDescent="0.25">
      <c r="B3" s="20" t="s">
        <v>34</v>
      </c>
      <c r="C3" s="21"/>
      <c r="D3" s="22" t="str">
        <f>IF(C3=3,"richtig","falsch")</f>
        <v>falsch</v>
      </c>
    </row>
    <row r="4" spans="1:4" x14ac:dyDescent="0.25">
      <c r="B4" s="20" t="s">
        <v>35</v>
      </c>
      <c r="C4" s="21"/>
      <c r="D4" s="22" t="str">
        <f>IF(C4=7,"richtig","falsch")</f>
        <v>falsch</v>
      </c>
    </row>
    <row r="5" spans="1:4" x14ac:dyDescent="0.25">
      <c r="B5" s="20" t="s">
        <v>36</v>
      </c>
      <c r="C5" s="21"/>
      <c r="D5" s="22" t="str">
        <f>IF(C5=13,"richtig","falsch")</f>
        <v>falsch</v>
      </c>
    </row>
    <row r="6" spans="1:4" x14ac:dyDescent="0.25">
      <c r="B6" s="20" t="s">
        <v>37</v>
      </c>
      <c r="C6" s="21"/>
      <c r="D6" s="22" t="str">
        <f>IF(C6=10,"richtig","falsch")</f>
        <v>falsch</v>
      </c>
    </row>
    <row r="7" spans="1:4" x14ac:dyDescent="0.25">
      <c r="B7" s="20" t="s">
        <v>38</v>
      </c>
      <c r="C7" s="21"/>
      <c r="D7" s="22" t="str">
        <f>IF(C7=5,"richtig","falsch")</f>
        <v>falsch</v>
      </c>
    </row>
    <row r="8" spans="1:4" x14ac:dyDescent="0.25">
      <c r="B8" s="20" t="s">
        <v>39</v>
      </c>
      <c r="C8" s="21"/>
      <c r="D8" s="22" t="str">
        <f>IF(C8=8,"richtig","falsch")</f>
        <v>falsch</v>
      </c>
    </row>
    <row r="9" spans="1:4" x14ac:dyDescent="0.25">
      <c r="B9" s="20" t="s">
        <v>40</v>
      </c>
      <c r="C9" s="21"/>
      <c r="D9" s="22" t="str">
        <f>IF(C9=6,"richtig","falsch")</f>
        <v>falsch</v>
      </c>
    </row>
    <row r="10" spans="1:4" x14ac:dyDescent="0.25">
      <c r="B10" s="20" t="s">
        <v>41</v>
      </c>
      <c r="C10" s="21"/>
      <c r="D10" s="22" t="str">
        <f>IF(C10=1,"richtig","falsch")</f>
        <v>falsch</v>
      </c>
    </row>
    <row r="11" spans="1:4" x14ac:dyDescent="0.25">
      <c r="B11" s="20" t="s">
        <v>42</v>
      </c>
      <c r="C11" s="21"/>
      <c r="D11" s="22" t="str">
        <f>IF(C11=13,"richtig","falsch")</f>
        <v>falsch</v>
      </c>
    </row>
    <row r="12" spans="1:4" x14ac:dyDescent="0.25">
      <c r="B12" s="20" t="s">
        <v>43</v>
      </c>
      <c r="C12" s="21"/>
      <c r="D12" s="22" t="str">
        <f>IF(C12=2,"richtig","falsch")</f>
        <v>falsch</v>
      </c>
    </row>
    <row r="13" spans="1:4" x14ac:dyDescent="0.25">
      <c r="B13" s="20" t="s">
        <v>44</v>
      </c>
      <c r="C13" s="21"/>
      <c r="D13" s="22" t="str">
        <f>IF(C13=7,"richtig","falsch")</f>
        <v>falsch</v>
      </c>
    </row>
    <row r="14" spans="1:4" x14ac:dyDescent="0.25">
      <c r="B14" s="20" t="s">
        <v>45</v>
      </c>
      <c r="C14" s="21"/>
      <c r="D14" s="22" t="str">
        <f>IF(C14=9,"richtig","falsch")</f>
        <v>falsch</v>
      </c>
    </row>
    <row r="15" spans="1:4" x14ac:dyDescent="0.25">
      <c r="B15" s="20" t="s">
        <v>46</v>
      </c>
      <c r="C15" s="21"/>
      <c r="D15" s="22" t="str">
        <f>IF(C15=8,"richtig","falsch")</f>
        <v>falsch</v>
      </c>
    </row>
    <row r="16" spans="1:4" x14ac:dyDescent="0.25">
      <c r="B16" s="20" t="s">
        <v>47</v>
      </c>
      <c r="C16" s="21"/>
      <c r="D16" s="22" t="str">
        <f>IF(C16=3,"richtig","falsch")</f>
        <v>falsch</v>
      </c>
    </row>
    <row r="17" spans="2:4" x14ac:dyDescent="0.25">
      <c r="B17" s="20" t="s">
        <v>48</v>
      </c>
      <c r="C17" s="21"/>
      <c r="D17" s="22" t="str">
        <f>IF(C17=4,"richtig","falsch")</f>
        <v>falsch</v>
      </c>
    </row>
    <row r="18" spans="2:4" x14ac:dyDescent="0.25">
      <c r="B18" s="20" t="s">
        <v>49</v>
      </c>
      <c r="C18" s="21"/>
      <c r="D18" s="22" t="str">
        <f>IF(OR(C18=5,C18=10),"richtig","falsch")</f>
        <v>falsch</v>
      </c>
    </row>
    <row r="19" spans="2:4" x14ac:dyDescent="0.25">
      <c r="B19" s="20" t="s">
        <v>50</v>
      </c>
      <c r="C19" s="21"/>
      <c r="D19" s="22" t="str">
        <f>IF(C19=2,"richtig","falsch")</f>
        <v>falsch</v>
      </c>
    </row>
    <row r="20" spans="2:4" x14ac:dyDescent="0.25">
      <c r="B20" s="20" t="s">
        <v>51</v>
      </c>
      <c r="C20" s="21"/>
      <c r="D20" s="22" t="str">
        <f>IF(C20=1,"richtig","falsch")</f>
        <v>falsch</v>
      </c>
    </row>
    <row r="21" spans="2:4" x14ac:dyDescent="0.25">
      <c r="B21" s="20" t="s">
        <v>52</v>
      </c>
      <c r="C21" s="21"/>
      <c r="D21" s="22" t="str">
        <f>IF(C21=4,"richtig","falsch")</f>
        <v>falsch</v>
      </c>
    </row>
    <row r="22" spans="2:4" x14ac:dyDescent="0.25">
      <c r="B22" s="20" t="s">
        <v>53</v>
      </c>
      <c r="C22" s="21"/>
      <c r="D22" s="22" t="str">
        <f>IF(C22=12,"richtig","falsch")</f>
        <v>falsch</v>
      </c>
    </row>
    <row r="23" spans="2:4" x14ac:dyDescent="0.25">
      <c r="B23" s="20" t="s">
        <v>54</v>
      </c>
      <c r="C23" s="21"/>
      <c r="D23" s="22" t="str">
        <f>IF(C23=9,"richtig","falsch")</f>
        <v>falsch</v>
      </c>
    </row>
    <row r="24" spans="2:4" x14ac:dyDescent="0.25">
      <c r="B24" s="20" t="s">
        <v>55</v>
      </c>
      <c r="C24" s="21"/>
      <c r="D24" s="22" t="str">
        <f>IF(C24=5,"richtig","falsch")</f>
        <v>falsch</v>
      </c>
    </row>
    <row r="25" spans="2:4" x14ac:dyDescent="0.25">
      <c r="B25" s="20" t="s">
        <v>56</v>
      </c>
      <c r="C25" s="21"/>
      <c r="D25" s="22" t="str">
        <f>IF(C25=13,"richtig","falsch")</f>
        <v>falsch</v>
      </c>
    </row>
    <row r="26" spans="2:4" x14ac:dyDescent="0.25">
      <c r="B26" s="20" t="s">
        <v>57</v>
      </c>
      <c r="C26" s="21"/>
      <c r="D26" s="22" t="str">
        <f>IF(C26=6,"richtig","falsch")</f>
        <v>falsch</v>
      </c>
    </row>
  </sheetData>
  <sheetProtection password="8189" sheet="1" objects="1" scenarios="1" selectLockedCells="1"/>
  <conditionalFormatting sqref="D2:D26">
    <cfRule type="containsText" dxfId="0" priority="1" stopIfTrue="1" operator="containsText" text="richtig">
      <formula>NOT(ISERROR(SEARCH("richtig",D2)))</formula>
    </cfRule>
  </conditionalFormatting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Desktop</vt:lpstr>
      <vt:lpstr>Software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Gächter</dc:creator>
  <dc:description>Test</dc:description>
  <cp:lastModifiedBy>H. Gächter</cp:lastModifiedBy>
  <dcterms:created xsi:type="dcterms:W3CDTF">2007-10-17T09:56:01Z</dcterms:created>
  <dcterms:modified xsi:type="dcterms:W3CDTF">2011-11-14T11:21:38Z</dcterms:modified>
  <cp:category>IAII SIZ</cp:category>
</cp:coreProperties>
</file>