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0890" windowHeight="12240"/>
  </bookViews>
  <sheets>
    <sheet name="Sicherheit" sheetId="1" r:id="rId1"/>
  </sheets>
  <calcPr calcId="145621"/>
</workbook>
</file>

<file path=xl/calcChain.xml><?xml version="1.0" encoding="utf-8"?>
<calcChain xmlns="http://schemas.openxmlformats.org/spreadsheetml/2006/main">
  <c r="C4" i="1" l="1"/>
  <c r="C7" i="1"/>
  <c r="C16" i="1"/>
  <c r="C15" i="1"/>
  <c r="C14" i="1"/>
  <c r="C13" i="1"/>
  <c r="C12" i="1"/>
  <c r="C11" i="1"/>
  <c r="C10" i="1"/>
  <c r="C9" i="1"/>
  <c r="C8" i="1"/>
  <c r="C6" i="1"/>
  <c r="C5" i="1"/>
  <c r="C3" i="1"/>
  <c r="C2" i="1"/>
  <c r="C22" i="1"/>
  <c r="C21" i="1"/>
  <c r="C20" i="1"/>
  <c r="C19" i="1"/>
  <c r="C18" i="1"/>
</calcChain>
</file>

<file path=xl/sharedStrings.xml><?xml version="1.0" encoding="utf-8"?>
<sst xmlns="http://schemas.openxmlformats.org/spreadsheetml/2006/main" count="84" uniqueCount="80">
  <si>
    <t>Aussage</t>
  </si>
  <si>
    <t>Antwort</t>
  </si>
  <si>
    <t>Urteil</t>
  </si>
  <si>
    <t>Abbildungen</t>
  </si>
  <si>
    <t>DVD-RW</t>
  </si>
  <si>
    <t>Zur Benutzeridentifizierung im ICT dient…</t>
  </si>
  <si>
    <t>Ein gutes Kennwort</t>
  </si>
  <si>
    <t>Die häufigsten Ursachen für Datenverlust sind…</t>
  </si>
  <si>
    <t>Diese Massnahme dient der Datensicherheit</t>
  </si>
  <si>
    <t>Welches ist kein Computer-Virus?</t>
  </si>
  <si>
    <t>Der Begriff hat mit Datenverschlüsselung zu tun…</t>
  </si>
  <si>
    <t>Eine Firewall…</t>
  </si>
  <si>
    <t>Ein Hoax ist…</t>
  </si>
  <si>
    <t>Recovery bedeutet…</t>
  </si>
  <si>
    <t>Nur sequentieller Datenzugriff</t>
  </si>
  <si>
    <t>Zur Datensicherung weniger gut geeignet</t>
  </si>
  <si>
    <t>E-Mailadresse</t>
  </si>
  <si>
    <t>Verschlüsselung</t>
  </si>
  <si>
    <t>Kryptographie</t>
  </si>
  <si>
    <t>Andromeda</t>
  </si>
  <si>
    <t>zgk91Pm23XA</t>
  </si>
  <si>
    <t>Geburtsdatumundort</t>
  </si>
  <si>
    <t>Adakadabra07</t>
  </si>
  <si>
    <t>Viren</t>
  </si>
  <si>
    <t>Hackerzugriff</t>
  </si>
  <si>
    <t>Hardwarefehler</t>
  </si>
  <si>
    <t>Benutzerfehler</t>
  </si>
  <si>
    <t>Spam</t>
  </si>
  <si>
    <t>Phishing</t>
  </si>
  <si>
    <t>Die Firewall schützt vor...</t>
  </si>
  <si>
    <t>Wurm</t>
  </si>
  <si>
    <t>Trojaner</t>
  </si>
  <si>
    <t>Spamfilter</t>
  </si>
  <si>
    <t>Firewall</t>
  </si>
  <si>
    <t>Backup</t>
  </si>
  <si>
    <t>Die Massnahme dient nicht zum Schutz vor Datenverlust</t>
  </si>
  <si>
    <t>Kennwortgeheimhaltung</t>
  </si>
  <si>
    <t>Wechselfestplatte</t>
  </si>
  <si>
    <t>DLT (Band)</t>
  </si>
  <si>
    <t>Memorystick</t>
  </si>
  <si>
    <t>Personalien</t>
  </si>
  <si>
    <t>Passwörter</t>
  </si>
  <si>
    <t>Fingerprint</t>
  </si>
  <si>
    <t>User ID</t>
  </si>
  <si>
    <t>Benutzer ID</t>
  </si>
  <si>
    <t>Kennwort</t>
  </si>
  <si>
    <t>Die Benutzerauthentifizierung wird nicht gewährleistet durch…</t>
  </si>
  <si>
    <t>Kleptomanie</t>
  </si>
  <si>
    <t>Keyboard</t>
  </si>
  <si>
    <t>Sicherheitslücken beheben</t>
  </si>
  <si>
    <t>neue Spiele installieren</t>
  </si>
  <si>
    <t>Festplatte aufräumen</t>
  </si>
  <si>
    <t>Defragmentierung</t>
  </si>
  <si>
    <t>Der Hauptzweck von Windows-Updates ist…</t>
  </si>
  <si>
    <t>schützt vor Viren</t>
  </si>
  <si>
    <t>blockiert Spam</t>
  </si>
  <si>
    <t>blockiert Hackerzugriff</t>
  </si>
  <si>
    <t>Brennt CDs</t>
  </si>
  <si>
    <t>Backups, Volumen 800 GB, gut archivierbar</t>
  </si>
  <si>
    <t>Ferienfotos einmalig festhalten und archivieren</t>
  </si>
  <si>
    <t>Fehlermeldung</t>
  </si>
  <si>
    <t>Virus</t>
  </si>
  <si>
    <t>Alarm</t>
  </si>
  <si>
    <t>schlechter Scherz</t>
  </si>
  <si>
    <t>Daten suchen</t>
  </si>
  <si>
    <t>Wiederherstellen</t>
  </si>
  <si>
    <t>Daten sichern</t>
  </si>
  <si>
    <t>Entschlüsselung</t>
  </si>
  <si>
    <t>Backups</t>
  </si>
  <si>
    <t>Papierkorb leeren</t>
  </si>
  <si>
    <t>Temporärdateien löschen</t>
  </si>
  <si>
    <t>günstiges Sicherungsmedium für Daten-Volumen 800 GB…</t>
  </si>
  <si>
    <t>Krankengeschichte</t>
  </si>
  <si>
    <t>Geschäftsinformationen</t>
  </si>
  <si>
    <t>Gehört nicht zu den sensiblen Daten…</t>
  </si>
  <si>
    <t>SecureCode</t>
  </si>
  <si>
    <t>Bootvirus</t>
  </si>
  <si>
    <r>
      <t xml:space="preserve">nur </t>
    </r>
    <r>
      <rPr>
        <b/>
        <sz val="11"/>
        <color indexed="9"/>
        <rFont val="Calibri"/>
        <family val="2"/>
      </rPr>
      <t>ein</t>
    </r>
    <r>
      <rPr>
        <sz val="11"/>
        <color indexed="9"/>
        <rFont val="Calibri"/>
        <family val="2"/>
      </rPr>
      <t xml:space="preserve"> Kennwort verwenden</t>
    </r>
  </si>
  <si>
    <t>Spyware</t>
  </si>
  <si>
    <t>Datensicherung durch Spiegelung, Volumen 2 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</si>
</sst>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EB9C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7" fillId="2" borderId="0" applyNumberFormat="0" applyBorder="0" applyAlignment="0" applyProtection="0"/>
    <xf numFmtId="0" fontId="8" fillId="3" borderId="0" applyNumberFormat="0" applyBorder="0" applyAlignment="0" applyProtection="0"/>
  </cellStyleXfs>
  <cellXfs count="15">
    <xf numFmtId="0" fontId="0" fillId="0" borderId="0" xfId="0"/>
    <xf numFmtId="0" fontId="1" fillId="4" borderId="0" xfId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3" borderId="0" xfId="2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center" vertical="center"/>
    </xf>
    <xf numFmtId="0" fontId="2" fillId="3" borderId="0" xfId="2" applyFont="1" applyAlignment="1" applyProtection="1">
      <alignment horizontal="center" vertical="center"/>
    </xf>
    <xf numFmtId="0" fontId="0" fillId="0" borderId="0" xfId="0" applyProtection="1"/>
    <xf numFmtId="0" fontId="5" fillId="0" borderId="0" xfId="0" applyFont="1" applyAlignment="1" applyProtection="1">
      <alignment vertical="center"/>
    </xf>
    <xf numFmtId="0" fontId="1" fillId="4" borderId="0" xfId="1" applyFont="1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5" fillId="0" borderId="0" xfId="0" applyFont="1" applyProtection="1"/>
    <xf numFmtId="0" fontId="0" fillId="0" borderId="0" xfId="0" applyAlignment="1" applyProtection="1">
      <alignment horizontal="center" vertical="center"/>
    </xf>
    <xf numFmtId="0" fontId="0" fillId="5" borderId="0" xfId="0" applyFill="1" applyProtection="1"/>
  </cellXfs>
  <cellStyles count="3">
    <cellStyle name="Neutral" xfId="1" builtinId="28"/>
    <cellStyle name="Schlecht" xfId="2" builtinId="27"/>
    <cellStyle name="Standard" xfId="0" builtinId="0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eg"/><Relationship Id="rId4" Type="http://schemas.openxmlformats.org/officeDocument/2006/relationships/image" Target="http://img.idealo.de/folder/Product/776/0/776052/produktbild_gross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2924175</xdr:colOff>
      <xdr:row>25</xdr:row>
      <xdr:rowOff>47625</xdr:rowOff>
    </xdr:from>
    <xdr:to>
      <xdr:col>1</xdr:col>
      <xdr:colOff>276225</xdr:colOff>
      <xdr:row>30</xdr:row>
      <xdr:rowOff>85725</xdr:rowOff>
    </xdr:to>
    <xdr:pic>
      <xdr:nvPicPr>
        <xdr:cNvPr id="1529" name="Picture 4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5" y="5524500"/>
          <a:ext cx="13239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1533525</xdr:colOff>
      <xdr:row>24</xdr:row>
      <xdr:rowOff>180975</xdr:rowOff>
    </xdr:from>
    <xdr:to>
      <xdr:col>0</xdr:col>
      <xdr:colOff>2705100</xdr:colOff>
      <xdr:row>28</xdr:row>
      <xdr:rowOff>133350</xdr:rowOff>
    </xdr:to>
    <xdr:pic>
      <xdr:nvPicPr>
        <xdr:cNvPr id="1530" name="Picture 40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5467350"/>
          <a:ext cx="11715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25</xdr:row>
      <xdr:rowOff>28575</xdr:rowOff>
    </xdr:from>
    <xdr:to>
      <xdr:col>0</xdr:col>
      <xdr:colOff>1057275</xdr:colOff>
      <xdr:row>30</xdr:row>
      <xdr:rowOff>95250</xdr:rowOff>
    </xdr:to>
    <xdr:pic>
      <xdr:nvPicPr>
        <xdr:cNvPr id="1532" name="Picture 417" descr="Fujifilm DC LTO Ultrium 4 (48185) "/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54" t="6000" r="13246" b="7158"/>
        <a:stretch>
          <a:fillRect/>
        </a:stretch>
      </xdr:blipFill>
      <xdr:spPr bwMode="auto">
        <a:xfrm>
          <a:off x="9525" y="5505450"/>
          <a:ext cx="104775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381001</xdr:colOff>
      <xdr:row>23</xdr:row>
      <xdr:rowOff>180975</xdr:rowOff>
    </xdr:from>
    <xdr:to>
      <xdr:col>0</xdr:col>
      <xdr:colOff>639908</xdr:colOff>
      <xdr:row>25</xdr:row>
      <xdr:rowOff>47625</xdr:rowOff>
    </xdr:to>
    <xdr:sp macro="" textlink="">
      <xdr:nvSpPr>
        <xdr:cNvPr id="1049" name="Oval 25"/>
        <xdr:cNvSpPr>
          <a:spLocks noChangeArrowheads="1"/>
        </xdr:cNvSpPr>
      </xdr:nvSpPr>
      <xdr:spPr bwMode="auto">
        <a:xfrm>
          <a:off x="381001" y="5029200"/>
          <a:ext cx="258907" cy="247650"/>
        </a:xfrm>
        <a:prstGeom prst="ellipse">
          <a:avLst/>
        </a:prstGeom>
        <a:solidFill>
          <a:srgbClr val="FFFFCC"/>
        </a:solidFill>
        <a:ln w="19050">
          <a:solidFill>
            <a:srgbClr val="00B05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200" b="1" i="0" strike="noStrike">
              <a:solidFill>
                <a:srgbClr val="000000"/>
              </a:solidFill>
              <a:latin typeface="Calibri"/>
            </a:rPr>
            <a:t>1</a:t>
          </a:r>
        </a:p>
        <a:p>
          <a:pPr algn="l" rtl="0">
            <a:defRPr sz="1000"/>
          </a:pPr>
          <a:endParaRPr lang="de-CH" sz="1000" b="1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1</xdr:col>
      <xdr:colOff>1219201</xdr:colOff>
      <xdr:row>24</xdr:row>
      <xdr:rowOff>76200</xdr:rowOff>
    </xdr:from>
    <xdr:to>
      <xdr:col>1</xdr:col>
      <xdr:colOff>1476375</xdr:colOff>
      <xdr:row>25</xdr:row>
      <xdr:rowOff>133350</xdr:rowOff>
    </xdr:to>
    <xdr:sp macro="" textlink="">
      <xdr:nvSpPr>
        <xdr:cNvPr id="18" name="Oval 25"/>
        <xdr:cNvSpPr>
          <a:spLocks noChangeArrowheads="1"/>
        </xdr:cNvSpPr>
      </xdr:nvSpPr>
      <xdr:spPr bwMode="auto">
        <a:xfrm>
          <a:off x="5191126" y="5362575"/>
          <a:ext cx="257174" cy="247650"/>
        </a:xfrm>
        <a:prstGeom prst="ellipse">
          <a:avLst/>
        </a:prstGeom>
        <a:solidFill>
          <a:srgbClr val="FFFFCC"/>
        </a:solidFill>
        <a:ln w="19050">
          <a:solidFill>
            <a:srgbClr val="00B05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200" b="1" i="0" strike="noStrike">
              <a:solidFill>
                <a:srgbClr val="000000"/>
              </a:solidFill>
              <a:latin typeface="Calibri"/>
            </a:rPr>
            <a:t>4</a:t>
          </a:r>
        </a:p>
        <a:p>
          <a:pPr algn="l" rtl="0">
            <a:defRPr sz="1000"/>
          </a:pPr>
          <a:endParaRPr lang="de-CH" sz="1000" b="1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0</xdr:col>
      <xdr:colOff>2028826</xdr:colOff>
      <xdr:row>24</xdr:row>
      <xdr:rowOff>47625</xdr:rowOff>
    </xdr:from>
    <xdr:to>
      <xdr:col>0</xdr:col>
      <xdr:colOff>2287733</xdr:colOff>
      <xdr:row>25</xdr:row>
      <xdr:rowOff>104775</xdr:rowOff>
    </xdr:to>
    <xdr:sp macro="" textlink="">
      <xdr:nvSpPr>
        <xdr:cNvPr id="19" name="Oval 25"/>
        <xdr:cNvSpPr>
          <a:spLocks noChangeArrowheads="1"/>
        </xdr:cNvSpPr>
      </xdr:nvSpPr>
      <xdr:spPr bwMode="auto">
        <a:xfrm>
          <a:off x="2028826" y="5086350"/>
          <a:ext cx="258907" cy="247650"/>
        </a:xfrm>
        <a:prstGeom prst="ellipse">
          <a:avLst/>
        </a:prstGeom>
        <a:solidFill>
          <a:srgbClr val="FFFFCC"/>
        </a:solidFill>
        <a:ln w="19050">
          <a:solidFill>
            <a:srgbClr val="00B05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200" b="1" i="0" strike="noStrike">
              <a:solidFill>
                <a:srgbClr val="000000"/>
              </a:solidFill>
              <a:latin typeface="Calibri"/>
            </a:rPr>
            <a:t>2</a:t>
          </a:r>
        </a:p>
        <a:p>
          <a:pPr algn="l" rtl="0">
            <a:defRPr sz="1000"/>
          </a:pPr>
          <a:endParaRPr lang="de-CH" sz="1000" b="1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1</xdr:col>
      <xdr:colOff>342901</xdr:colOff>
      <xdr:row>24</xdr:row>
      <xdr:rowOff>85725</xdr:rowOff>
    </xdr:from>
    <xdr:to>
      <xdr:col>1</xdr:col>
      <xdr:colOff>601808</xdr:colOff>
      <xdr:row>25</xdr:row>
      <xdr:rowOff>142875</xdr:rowOff>
    </xdr:to>
    <xdr:sp macro="" textlink="">
      <xdr:nvSpPr>
        <xdr:cNvPr id="20" name="Oval 25"/>
        <xdr:cNvSpPr>
          <a:spLocks noChangeArrowheads="1"/>
        </xdr:cNvSpPr>
      </xdr:nvSpPr>
      <xdr:spPr bwMode="auto">
        <a:xfrm>
          <a:off x="3914776" y="5372100"/>
          <a:ext cx="258907" cy="247650"/>
        </a:xfrm>
        <a:prstGeom prst="ellipse">
          <a:avLst/>
        </a:prstGeom>
        <a:solidFill>
          <a:srgbClr val="FFFFCC"/>
        </a:solidFill>
        <a:ln w="19050">
          <a:solidFill>
            <a:srgbClr val="00B05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200" b="1" i="0" strike="noStrike">
              <a:solidFill>
                <a:srgbClr val="000000"/>
              </a:solidFill>
              <a:latin typeface="Calibri"/>
            </a:rPr>
            <a:t>3</a:t>
          </a:r>
        </a:p>
        <a:p>
          <a:pPr algn="l" rtl="0">
            <a:defRPr sz="1000"/>
          </a:pPr>
          <a:endParaRPr lang="de-CH" sz="1000" b="1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1</xdr:col>
      <xdr:colOff>1495425</xdr:colOff>
      <xdr:row>24</xdr:row>
      <xdr:rowOff>133350</xdr:rowOff>
    </xdr:from>
    <xdr:to>
      <xdr:col>2</xdr:col>
      <xdr:colOff>407369</xdr:colOff>
      <xdr:row>30</xdr:row>
      <xdr:rowOff>123825</xdr:rowOff>
    </xdr:to>
    <xdr:pic>
      <xdr:nvPicPr>
        <xdr:cNvPr id="10" name="Grafik 9" descr="http://www.hardwaremarkt24.de/out/pictures/1/f_01311911.jpg"/>
        <xdr:cNvPicPr/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467350" y="5419725"/>
          <a:ext cx="940769" cy="11334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showGridLines="0" tabSelected="1" workbookViewId="0">
      <selection activeCell="B2" sqref="B2"/>
    </sheetView>
  </sheetViews>
  <sheetFormatPr baseColWidth="10" defaultRowHeight="15" x14ac:dyDescent="0.25"/>
  <cols>
    <col min="1" max="1" width="59.5703125" style="8" customWidth="1"/>
    <col min="2" max="2" width="30.42578125" style="8" customWidth="1"/>
    <col min="3" max="3" width="11.85546875" style="8" customWidth="1"/>
    <col min="4" max="25" width="11.42578125" style="8"/>
    <col min="26" max="26" width="19.5703125" style="12" customWidth="1"/>
    <col min="27" max="27" width="28.85546875" style="12" customWidth="1"/>
    <col min="28" max="28" width="25.140625" style="12" customWidth="1"/>
    <col min="29" max="29" width="11.42578125" style="12"/>
    <col min="30" max="16384" width="11.42578125" style="8"/>
  </cols>
  <sheetData>
    <row r="1" spans="1:29" ht="23.25" customHeight="1" x14ac:dyDescent="0.25">
      <c r="A1" s="5" t="s">
        <v>0</v>
      </c>
      <c r="B1" s="6" t="s">
        <v>1</v>
      </c>
      <c r="C1" s="7" t="s">
        <v>2</v>
      </c>
      <c r="Z1" s="9" t="s">
        <v>16</v>
      </c>
      <c r="AA1" s="9" t="s">
        <v>49</v>
      </c>
      <c r="AB1" s="9" t="s">
        <v>32</v>
      </c>
      <c r="AC1" s="9">
        <v>1</v>
      </c>
    </row>
    <row r="2" spans="1:29" s="11" customFormat="1" ht="17.25" customHeight="1" x14ac:dyDescent="0.25">
      <c r="A2" s="10" t="s">
        <v>5</v>
      </c>
      <c r="B2" s="1"/>
      <c r="C2" s="4" t="str">
        <f>IF(B2="Benutzer ID","richtig","falsch")</f>
        <v>falsch</v>
      </c>
      <c r="Z2" s="9" t="s">
        <v>44</v>
      </c>
      <c r="AA2" s="9" t="s">
        <v>50</v>
      </c>
      <c r="AB2" s="9" t="s">
        <v>33</v>
      </c>
      <c r="AC2" s="12">
        <v>2</v>
      </c>
    </row>
    <row r="3" spans="1:29" s="11" customFormat="1" ht="17.25" customHeight="1" x14ac:dyDescent="0.25">
      <c r="A3" s="11" t="s">
        <v>6</v>
      </c>
      <c r="B3" s="2"/>
      <c r="C3" s="4" t="str">
        <f>IF(B3="zgk91Pm23XA","richtig","falsch")</f>
        <v>falsch</v>
      </c>
      <c r="Z3" s="9" t="s">
        <v>17</v>
      </c>
      <c r="AA3" s="9" t="s">
        <v>51</v>
      </c>
      <c r="AB3" s="9" t="s">
        <v>34</v>
      </c>
      <c r="AC3" s="12">
        <v>3</v>
      </c>
    </row>
    <row r="4" spans="1:29" s="11" customFormat="1" ht="17.25" customHeight="1" x14ac:dyDescent="0.25">
      <c r="A4" s="10" t="s">
        <v>7</v>
      </c>
      <c r="B4" s="1"/>
      <c r="C4" s="4" t="str">
        <f>IF(OR(B4="Hardwarefehler",B4="Benutzerfehler"),"richtig","falsch")</f>
        <v>falsch</v>
      </c>
      <c r="Z4" s="9" t="s">
        <v>18</v>
      </c>
      <c r="AA4" s="9" t="s">
        <v>52</v>
      </c>
      <c r="AB4" s="9" t="s">
        <v>36</v>
      </c>
      <c r="AC4" s="12">
        <v>4</v>
      </c>
    </row>
    <row r="5" spans="1:29" s="11" customFormat="1" ht="17.25" customHeight="1" x14ac:dyDescent="0.25">
      <c r="A5" s="11" t="s">
        <v>8</v>
      </c>
      <c r="B5" s="2"/>
      <c r="C5" s="4" t="str">
        <f>IF(B5="Backups","richtig","falsch")</f>
        <v>falsch</v>
      </c>
      <c r="Z5" s="9" t="s">
        <v>19</v>
      </c>
      <c r="AA5" s="9" t="s">
        <v>54</v>
      </c>
      <c r="AB5" s="9" t="s">
        <v>39</v>
      </c>
      <c r="AC5" s="9"/>
    </row>
    <row r="6" spans="1:29" s="11" customFormat="1" ht="17.25" customHeight="1" x14ac:dyDescent="0.25">
      <c r="A6" s="10" t="s">
        <v>29</v>
      </c>
      <c r="B6" s="1"/>
      <c r="C6" s="4" t="str">
        <f>IF(B6="Hackerzugriff","richtig","falsch")</f>
        <v>falsch</v>
      </c>
      <c r="Z6" s="9" t="s">
        <v>20</v>
      </c>
      <c r="AA6" s="9" t="s">
        <v>55</v>
      </c>
      <c r="AB6" s="9" t="s">
        <v>37</v>
      </c>
      <c r="AC6" s="9"/>
    </row>
    <row r="7" spans="1:29" s="11" customFormat="1" ht="17.25" customHeight="1" x14ac:dyDescent="0.25">
      <c r="A7" s="11" t="s">
        <v>9</v>
      </c>
      <c r="B7" s="2"/>
      <c r="C7" s="4" t="str">
        <f>IF(B7="Spyware","richtig","falsch")</f>
        <v>falsch</v>
      </c>
      <c r="Z7" s="9" t="s">
        <v>21</v>
      </c>
      <c r="AA7" s="9" t="s">
        <v>56</v>
      </c>
      <c r="AB7" s="9" t="s">
        <v>4</v>
      </c>
      <c r="AC7" s="9"/>
    </row>
    <row r="8" spans="1:29" s="11" customFormat="1" ht="17.25" customHeight="1" x14ac:dyDescent="0.25">
      <c r="A8" s="10" t="s">
        <v>35</v>
      </c>
      <c r="B8" s="1"/>
      <c r="C8" s="4" t="str">
        <f>IF(B8="spamfilter","richtig","falsch")</f>
        <v>falsch</v>
      </c>
      <c r="Z8" s="9" t="s">
        <v>22</v>
      </c>
      <c r="AA8" s="9" t="s">
        <v>57</v>
      </c>
      <c r="AB8" s="9" t="s">
        <v>38</v>
      </c>
      <c r="AC8" s="9"/>
    </row>
    <row r="9" spans="1:29" s="11" customFormat="1" ht="17.25" customHeight="1" x14ac:dyDescent="0.25">
      <c r="A9" s="11" t="s">
        <v>71</v>
      </c>
      <c r="B9" s="2"/>
      <c r="C9" s="4" t="str">
        <f>IF(B9="DLT (Band)","richtig","falsch")</f>
        <v>falsch</v>
      </c>
      <c r="Z9" s="9" t="s">
        <v>23</v>
      </c>
      <c r="AA9" s="9" t="s">
        <v>60</v>
      </c>
      <c r="AB9" s="9" t="s">
        <v>40</v>
      </c>
      <c r="AC9" s="9"/>
    </row>
    <row r="10" spans="1:29" s="11" customFormat="1" ht="17.25" customHeight="1" x14ac:dyDescent="0.25">
      <c r="A10" s="10" t="s">
        <v>74</v>
      </c>
      <c r="B10" s="1"/>
      <c r="C10" s="4" t="str">
        <f>IF(B10="Passwörter","richtig","falsch")</f>
        <v>falsch</v>
      </c>
      <c r="Z10" s="9" t="s">
        <v>24</v>
      </c>
      <c r="AA10" s="9" t="s">
        <v>63</v>
      </c>
      <c r="AB10" s="9" t="s">
        <v>72</v>
      </c>
      <c r="AC10" s="9"/>
    </row>
    <row r="11" spans="1:29" s="11" customFormat="1" ht="17.25" customHeight="1" x14ac:dyDescent="0.25">
      <c r="A11" s="11" t="s">
        <v>46</v>
      </c>
      <c r="B11" s="2"/>
      <c r="C11" s="4" t="str">
        <f>IF(B11="verschlüsselung","richtig","falsch")</f>
        <v>falsch</v>
      </c>
      <c r="Z11" s="9" t="s">
        <v>26</v>
      </c>
      <c r="AA11" s="9" t="s">
        <v>61</v>
      </c>
      <c r="AB11" s="9" t="s">
        <v>73</v>
      </c>
      <c r="AC11" s="9"/>
    </row>
    <row r="12" spans="1:29" s="11" customFormat="1" ht="17.25" customHeight="1" x14ac:dyDescent="0.25">
      <c r="A12" s="10" t="s">
        <v>10</v>
      </c>
      <c r="B12" s="1"/>
      <c r="C12" s="4" t="str">
        <f>IF(B12="kryptographie","richtig","falsch")</f>
        <v>falsch</v>
      </c>
      <c r="Z12" s="9" t="s">
        <v>25</v>
      </c>
      <c r="AA12" s="9" t="s">
        <v>62</v>
      </c>
      <c r="AB12" s="9" t="s">
        <v>41</v>
      </c>
      <c r="AC12" s="9"/>
    </row>
    <row r="13" spans="1:29" s="11" customFormat="1" ht="17.25" customHeight="1" x14ac:dyDescent="0.25">
      <c r="A13" s="11" t="s">
        <v>53</v>
      </c>
      <c r="B13" s="2"/>
      <c r="C13" s="4" t="str">
        <f>IF(B13="Sicherheitslücken beheben","richtig","falsch")</f>
        <v>falsch</v>
      </c>
      <c r="Z13" s="9" t="s">
        <v>27</v>
      </c>
      <c r="AA13" s="9" t="s">
        <v>64</v>
      </c>
      <c r="AB13" s="9" t="s">
        <v>17</v>
      </c>
      <c r="AC13" s="9"/>
    </row>
    <row r="14" spans="1:29" s="11" customFormat="1" ht="17.25" customHeight="1" x14ac:dyDescent="0.25">
      <c r="A14" s="10" t="s">
        <v>11</v>
      </c>
      <c r="B14" s="1"/>
      <c r="C14" s="4" t="str">
        <f>IF(B14="blockiert Hackerzugriff","richtig","falsch")</f>
        <v>falsch</v>
      </c>
      <c r="Z14" s="9" t="s">
        <v>23</v>
      </c>
      <c r="AA14" s="9" t="s">
        <v>65</v>
      </c>
      <c r="AB14" s="9" t="s">
        <v>42</v>
      </c>
      <c r="AC14" s="9"/>
    </row>
    <row r="15" spans="1:29" s="11" customFormat="1" ht="17.25" customHeight="1" x14ac:dyDescent="0.25">
      <c r="A15" s="11" t="s">
        <v>12</v>
      </c>
      <c r="B15" s="3"/>
      <c r="C15" s="4" t="str">
        <f>IF(B15="schlechter Scherz","richtig","falsch")</f>
        <v>falsch</v>
      </c>
      <c r="Z15" s="9" t="s">
        <v>24</v>
      </c>
      <c r="AA15" s="9" t="s">
        <v>66</v>
      </c>
      <c r="AB15" s="9" t="s">
        <v>43</v>
      </c>
      <c r="AC15" s="9"/>
    </row>
    <row r="16" spans="1:29" s="11" customFormat="1" ht="17.25" customHeight="1" x14ac:dyDescent="0.25">
      <c r="A16" s="10" t="s">
        <v>13</v>
      </c>
      <c r="B16" s="1"/>
      <c r="C16" s="4" t="str">
        <f>IF(B16="Wiederherstellen","richtig","falsch")</f>
        <v>falsch</v>
      </c>
      <c r="Z16" s="9" t="s">
        <v>28</v>
      </c>
      <c r="AA16" s="9" t="s">
        <v>67</v>
      </c>
      <c r="AB16" s="9" t="s">
        <v>45</v>
      </c>
      <c r="AC16" s="9"/>
    </row>
    <row r="17" spans="1:29" s="11" customFormat="1" ht="27" customHeight="1" x14ac:dyDescent="0.25">
      <c r="A17" s="5" t="s">
        <v>3</v>
      </c>
      <c r="B17" s="13"/>
      <c r="C17" s="13"/>
      <c r="Z17" s="9" t="s">
        <v>30</v>
      </c>
      <c r="AA17" s="9" t="s">
        <v>77</v>
      </c>
      <c r="AB17" s="9" t="s">
        <v>47</v>
      </c>
      <c r="AC17" s="9"/>
    </row>
    <row r="18" spans="1:29" s="11" customFormat="1" ht="17.25" customHeight="1" x14ac:dyDescent="0.25">
      <c r="A18" s="10" t="s">
        <v>79</v>
      </c>
      <c r="B18" s="1"/>
      <c r="C18" s="4" t="str">
        <f>IF(B18=4,"richtig","falsch")</f>
        <v>falsch</v>
      </c>
      <c r="Z18" s="9" t="s">
        <v>31</v>
      </c>
      <c r="AA18" s="9" t="s">
        <v>68</v>
      </c>
      <c r="AB18" s="9" t="s">
        <v>75</v>
      </c>
      <c r="AC18" s="9"/>
    </row>
    <row r="19" spans="1:29" s="11" customFormat="1" ht="17.25" customHeight="1" x14ac:dyDescent="0.25">
      <c r="A19" s="11" t="s">
        <v>14</v>
      </c>
      <c r="B19" s="3"/>
      <c r="C19" s="4" t="str">
        <f>IF(B19=1,"richtig","falsch")</f>
        <v>falsch</v>
      </c>
      <c r="Z19" s="9" t="s">
        <v>78</v>
      </c>
      <c r="AA19" s="9" t="s">
        <v>69</v>
      </c>
      <c r="AB19" s="9" t="s">
        <v>18</v>
      </c>
      <c r="AC19" s="9"/>
    </row>
    <row r="20" spans="1:29" s="11" customFormat="1" ht="17.25" customHeight="1" x14ac:dyDescent="0.25">
      <c r="A20" s="10" t="s">
        <v>15</v>
      </c>
      <c r="B20" s="1"/>
      <c r="C20" s="4" t="str">
        <f>IF(B20=2,"richtig","falsch")</f>
        <v>falsch</v>
      </c>
      <c r="Z20" s="9" t="s">
        <v>76</v>
      </c>
      <c r="AA20" s="9" t="s">
        <v>70</v>
      </c>
      <c r="AB20" s="9" t="s">
        <v>48</v>
      </c>
      <c r="AC20" s="9"/>
    </row>
    <row r="21" spans="1:29" s="11" customFormat="1" ht="17.25" customHeight="1" x14ac:dyDescent="0.25">
      <c r="A21" s="11" t="s">
        <v>58</v>
      </c>
      <c r="B21" s="3"/>
      <c r="C21" s="4" t="str">
        <f>IF(B21=1,"richtig","falsch")</f>
        <v>falsch</v>
      </c>
      <c r="Z21" s="9"/>
      <c r="AA21" s="9"/>
      <c r="AB21" s="9"/>
      <c r="AC21" s="9"/>
    </row>
    <row r="22" spans="1:29" ht="17.25" customHeight="1" x14ac:dyDescent="0.25">
      <c r="A22" s="10" t="s">
        <v>59</v>
      </c>
      <c r="B22" s="1"/>
      <c r="C22" s="4" t="str">
        <f>IF(B22=3,"richtig","falsch")</f>
        <v>falsch</v>
      </c>
    </row>
    <row r="23" spans="1:29" ht="6" customHeight="1" x14ac:dyDescent="0.25">
      <c r="A23" s="14"/>
      <c r="B23" s="14"/>
      <c r="C23" s="14"/>
    </row>
    <row r="42" spans="26:26" x14ac:dyDescent="0.25">
      <c r="Z42" s="9"/>
    </row>
    <row r="43" spans="26:26" x14ac:dyDescent="0.25">
      <c r="Z43" s="9"/>
    </row>
    <row r="44" spans="26:26" x14ac:dyDescent="0.25">
      <c r="Z44" s="9"/>
    </row>
    <row r="45" spans="26:26" x14ac:dyDescent="0.25">
      <c r="Z45" s="9"/>
    </row>
    <row r="46" spans="26:26" x14ac:dyDescent="0.25">
      <c r="Z46" s="9"/>
    </row>
    <row r="47" spans="26:26" x14ac:dyDescent="0.25">
      <c r="Z47" s="9"/>
    </row>
    <row r="48" spans="26:26" x14ac:dyDescent="0.25">
      <c r="Z48" s="9"/>
    </row>
    <row r="49" spans="26:26" x14ac:dyDescent="0.25">
      <c r="Z49" s="9"/>
    </row>
    <row r="50" spans="26:26" x14ac:dyDescent="0.25">
      <c r="Z50" s="9"/>
    </row>
    <row r="51" spans="26:26" x14ac:dyDescent="0.25">
      <c r="Z51" s="9"/>
    </row>
    <row r="52" spans="26:26" x14ac:dyDescent="0.25">
      <c r="Z52" s="9"/>
    </row>
    <row r="53" spans="26:26" x14ac:dyDescent="0.25">
      <c r="Z53" s="9"/>
    </row>
    <row r="54" spans="26:26" x14ac:dyDescent="0.25">
      <c r="Z54" s="9"/>
    </row>
  </sheetData>
  <sheetProtection password="89F9" sheet="1" objects="1" selectLockedCells="1"/>
  <conditionalFormatting sqref="C2:C16 C18:C22">
    <cfRule type="containsText" dxfId="0" priority="1" operator="containsText" text="richtig">
      <formula>NOT(ISERROR(SEARCH("richtig",C2)))</formula>
    </cfRule>
  </conditionalFormatting>
  <dataValidations count="16">
    <dataValidation type="list" allowBlank="1" showInputMessage="1" showErrorMessage="1" sqref="B2">
      <formula1>$Z$1:$Z$4</formula1>
    </dataValidation>
    <dataValidation type="list" allowBlank="1" showInputMessage="1" showErrorMessage="1" sqref="B3">
      <formula1>$Z$4:$Z$8</formula1>
    </dataValidation>
    <dataValidation type="list" allowBlank="1" showInputMessage="1" showErrorMessage="1" sqref="B4">
      <formula1>$Z$9:$Z$12</formula1>
    </dataValidation>
    <dataValidation type="list" allowBlank="1" showInputMessage="1" showErrorMessage="1" sqref="B5">
      <formula1>$AA$17:$AA$20</formula1>
    </dataValidation>
    <dataValidation type="list" allowBlank="1" showInputMessage="1" showErrorMessage="1" sqref="B6">
      <formula1>$Z$13:$Z$16</formula1>
    </dataValidation>
    <dataValidation type="list" allowBlank="1" showInputMessage="1" showErrorMessage="1" sqref="B7">
      <formula1>$Z$17:$Z$20</formula1>
    </dataValidation>
    <dataValidation type="list" allowBlank="1" showInputMessage="1" showErrorMessage="1" sqref="B8">
      <formula1>$AB$1:$AB$4</formula1>
    </dataValidation>
    <dataValidation type="list" allowBlank="1" showInputMessage="1" showErrorMessage="1" sqref="B9">
      <formula1>$AB$5:$AB$8</formula1>
    </dataValidation>
    <dataValidation type="list" allowBlank="1" showInputMessage="1" showErrorMessage="1" sqref="B10">
      <formula1>$AB$9:$AB$12</formula1>
    </dataValidation>
    <dataValidation type="list" allowBlank="1" showInputMessage="1" showErrorMessage="1" sqref="B11">
      <formula1>$AB$13:$AB$16</formula1>
    </dataValidation>
    <dataValidation type="list" allowBlank="1" showInputMessage="1" showErrorMessage="1" sqref="B12">
      <formula1>$AB$17:$AB$20</formula1>
    </dataValidation>
    <dataValidation type="list" allowBlank="1" showInputMessage="1" showErrorMessage="1" sqref="B13">
      <formula1>$AA$1:$AA$4</formula1>
    </dataValidation>
    <dataValidation type="list" allowBlank="1" showInputMessage="1" showErrorMessage="1" sqref="B14">
      <formula1>$AA$5:$AA$8</formula1>
    </dataValidation>
    <dataValidation type="list" allowBlank="1" showInputMessage="1" showErrorMessage="1" sqref="B16">
      <formula1>$AA$13:$AA$16</formula1>
    </dataValidation>
    <dataValidation type="list" allowBlank="1" showInputMessage="1" showErrorMessage="1" sqref="B15">
      <formula1>$AA$9:$AA$12</formula1>
    </dataValidation>
    <dataValidation type="list" allowBlank="1" showInputMessage="1" showErrorMessage="1" sqref="B18:B22">
      <formula1>$AC$1:$AC$4</formula1>
    </dataValidation>
  </dataValidations>
  <pageMargins left="0.7" right="0.7" top="0.78740157499999996" bottom="0.78740157499999996" header="0.3" footer="0.3"/>
  <pageSetup paperSize="9" orientation="portrait" horizontalDpi="1200" verticalDpi="0" r:id="rId1"/>
  <ignoredErrors>
    <ignoredError sqref="C20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Sicherheit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 Gächter</dc:creator>
  <cp:lastModifiedBy>H. Gächter</cp:lastModifiedBy>
  <dcterms:created xsi:type="dcterms:W3CDTF">2008-02-11T14:34:44Z</dcterms:created>
  <dcterms:modified xsi:type="dcterms:W3CDTF">2011-11-14T16:23:10Z</dcterms:modified>
  <cp:category>ECDL Modul1</cp:category>
</cp:coreProperties>
</file>