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855" windowHeight="12240"/>
  </bookViews>
  <sheets>
    <sheet name="Philosophie" sheetId="1" r:id="rId1"/>
  </sheets>
  <calcPr calcId="145621"/>
</workbook>
</file>

<file path=xl/calcChain.xml><?xml version="1.0" encoding="utf-8"?>
<calcChain xmlns="http://schemas.openxmlformats.org/spreadsheetml/2006/main">
  <c r="D14" i="1" l="1"/>
  <c r="D19" i="1"/>
  <c r="D2" i="1"/>
  <c r="D3" i="1"/>
  <c r="D4" i="1"/>
  <c r="D5" i="1"/>
  <c r="D6" i="1"/>
  <c r="D7" i="1"/>
  <c r="D8" i="1"/>
  <c r="D9" i="1"/>
  <c r="D10" i="1"/>
  <c r="D11" i="1"/>
  <c r="D12" i="1"/>
  <c r="D13" i="1"/>
  <c r="D16" i="1"/>
  <c r="D17" i="1"/>
  <c r="D18" i="1"/>
  <c r="D20" i="1"/>
</calcChain>
</file>

<file path=xl/sharedStrings.xml><?xml version="1.0" encoding="utf-8"?>
<sst xmlns="http://schemas.openxmlformats.org/spreadsheetml/2006/main" count="65" uniqueCount="59">
  <si>
    <t>40 Mio</t>
  </si>
  <si>
    <t>5 Mio</t>
  </si>
  <si>
    <t>Speicher</t>
  </si>
  <si>
    <t>Bitgruppe</t>
  </si>
  <si>
    <t>Buchstabe</t>
  </si>
  <si>
    <t>Zeichen</t>
  </si>
  <si>
    <t>1'000 Bit</t>
  </si>
  <si>
    <t>8 Byte</t>
  </si>
  <si>
    <t>DVD-Plus</t>
  </si>
  <si>
    <t>Prozessorkern</t>
  </si>
  <si>
    <t>DVD-RW</t>
  </si>
  <si>
    <t>Speicherzelle</t>
  </si>
  <si>
    <t>DVD-R</t>
  </si>
  <si>
    <t>Welche DVDs können Sie wiederholt beschreiben?</t>
  </si>
  <si>
    <t>DVD-ROM</t>
  </si>
  <si>
    <t>Siliziumchip</t>
  </si>
  <si>
    <t>5 MB sind ca. wie viele Bits?</t>
  </si>
  <si>
    <t>Ein-/Ausgabegerät</t>
  </si>
  <si>
    <t>Ein Byte stellt dar:</t>
  </si>
  <si>
    <t>ExternerSpeicher</t>
  </si>
  <si>
    <t>Ein Bit stellt dar:</t>
  </si>
  <si>
    <t>Ausgabegerät</t>
  </si>
  <si>
    <t>Fragen zur Datenverarbeitung</t>
  </si>
  <si>
    <t>Mikrofon</t>
  </si>
  <si>
    <t>Eingabegerät</t>
  </si>
  <si>
    <t>RAM</t>
  </si>
  <si>
    <t>Festplatte</t>
  </si>
  <si>
    <t>Harddisk</t>
  </si>
  <si>
    <t>Maus</t>
  </si>
  <si>
    <t>Arbeitsspeicher</t>
  </si>
  <si>
    <t>Scanner</t>
  </si>
  <si>
    <t>Memorystick</t>
  </si>
  <si>
    <t>Programm</t>
  </si>
  <si>
    <t>Printer</t>
  </si>
  <si>
    <t>DVD</t>
  </si>
  <si>
    <t>Monitoranzeige</t>
  </si>
  <si>
    <t>Modem</t>
  </si>
  <si>
    <t>Keyboard</t>
  </si>
  <si>
    <t>HARDDISK</t>
  </si>
  <si>
    <t>Monitor</t>
  </si>
  <si>
    <t xml:space="preserve">Ordnen Sie die Begriffe zu: </t>
  </si>
  <si>
    <t>EVA</t>
  </si>
  <si>
    <t>Der wichtigste, externe Speicher eines PCs heisst ?</t>
  </si>
  <si>
    <t>MODUL</t>
  </si>
  <si>
    <t>Wer bestimmt die Verarbeitungsweise der Daten?</t>
  </si>
  <si>
    <t>ADAM</t>
  </si>
  <si>
    <t>Wie heisst die Arbeitsweise sämtlicher Computer?</t>
  </si>
  <si>
    <t>ENIAC</t>
  </si>
  <si>
    <t>Urteil</t>
  </si>
  <si>
    <t>Antwort wählen</t>
  </si>
  <si>
    <t>Fragen zur Computer-Philosophie</t>
  </si>
  <si>
    <t>Speicherplatz für einen Bildpunkt höchster Farbtiefe</t>
  </si>
  <si>
    <t>Zur Hardware gehört...</t>
  </si>
  <si>
    <t>32 Byte</t>
  </si>
  <si>
    <t>1 Byte</t>
  </si>
  <si>
    <t>1 Bit</t>
  </si>
  <si>
    <t>32 Bit</t>
  </si>
  <si>
    <t>Treiber</t>
  </si>
  <si>
    <t>Windows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</si>
</sst>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8FFD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1" fillId="2" borderId="0" xfId="1" applyAlignment="1" applyProtection="1">
      <alignment horizontal="center"/>
      <protection hidden="1"/>
    </xf>
    <xf numFmtId="0" fontId="0" fillId="3" borderId="0" xfId="0" applyFill="1" applyProtection="1">
      <protection locked="0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locked="0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/>
  </cellXfs>
  <cellStyles count="2">
    <cellStyle name="Schlecht" xfId="1" builtinId="27"/>
    <cellStyle name="Standard" xfId="0" builtinId="0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6</xdr:row>
      <xdr:rowOff>57150</xdr:rowOff>
    </xdr:from>
    <xdr:to>
      <xdr:col>0</xdr:col>
      <xdr:colOff>1285875</xdr:colOff>
      <xdr:row>11</xdr:row>
      <xdr:rowOff>28575</xdr:rowOff>
    </xdr:to>
    <xdr:pic>
      <xdr:nvPicPr>
        <xdr:cNvPr id="1029" name="Bild 107" descr="eul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00150"/>
          <a:ext cx="8667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"/>
  <sheetViews>
    <sheetView tabSelected="1" workbookViewId="0">
      <selection activeCell="C2" sqref="C2"/>
    </sheetView>
  </sheetViews>
  <sheetFormatPr baseColWidth="10" defaultRowHeight="15" x14ac:dyDescent="0.25"/>
  <cols>
    <col min="1" max="1" width="35.28515625" customWidth="1"/>
    <col min="2" max="2" width="16.28515625" customWidth="1"/>
    <col min="3" max="3" width="20.7109375" customWidth="1"/>
    <col min="4" max="4" width="12.28515625" customWidth="1"/>
    <col min="27" max="27" width="18.42578125" style="1" customWidth="1"/>
    <col min="28" max="28" width="11.42578125" style="1"/>
  </cols>
  <sheetData>
    <row r="1" spans="1:28" x14ac:dyDescent="0.25">
      <c r="A1" s="9" t="s">
        <v>50</v>
      </c>
      <c r="C1" s="10" t="s">
        <v>49</v>
      </c>
      <c r="D1" s="10" t="s">
        <v>48</v>
      </c>
      <c r="AA1" s="1" t="s">
        <v>47</v>
      </c>
      <c r="AB1" s="1" t="s">
        <v>57</v>
      </c>
    </row>
    <row r="2" spans="1:28" x14ac:dyDescent="0.25">
      <c r="A2" t="s">
        <v>46</v>
      </c>
      <c r="C2" s="6"/>
      <c r="D2" s="5" t="str">
        <f>IF(C2="eva","richtig","falsch")</f>
        <v>falsch</v>
      </c>
      <c r="AA2" s="1" t="s">
        <v>45</v>
      </c>
      <c r="AB2" s="1" t="s">
        <v>58</v>
      </c>
    </row>
    <row r="3" spans="1:28" x14ac:dyDescent="0.25">
      <c r="A3" t="s">
        <v>44</v>
      </c>
      <c r="C3" s="6"/>
      <c r="D3" s="5" t="str">
        <f>IF(C3="programm","richtig","falsch")</f>
        <v>falsch</v>
      </c>
      <c r="AA3" s="1" t="s">
        <v>43</v>
      </c>
      <c r="AB3" s="1" t="s">
        <v>36</v>
      </c>
    </row>
    <row r="4" spans="1:28" x14ac:dyDescent="0.25">
      <c r="A4" t="s">
        <v>42</v>
      </c>
      <c r="C4" s="6"/>
      <c r="D4" s="5" t="str">
        <f>IF(C4="harddisk","richtig","falsch")</f>
        <v>falsch</v>
      </c>
      <c r="AA4" s="1" t="s">
        <v>41</v>
      </c>
      <c r="AB4" s="1" t="s">
        <v>32</v>
      </c>
    </row>
    <row r="5" spans="1:28" x14ac:dyDescent="0.25">
      <c r="A5" t="s">
        <v>40</v>
      </c>
      <c r="B5" s="4" t="s">
        <v>39</v>
      </c>
      <c r="C5" s="6"/>
      <c r="D5" s="5" t="str">
        <f>IF(C5="ausgabegerät","richtig","falsch")</f>
        <v>falsch</v>
      </c>
      <c r="AA5" s="1" t="s">
        <v>38</v>
      </c>
    </row>
    <row r="6" spans="1:28" x14ac:dyDescent="0.25">
      <c r="B6" s="4" t="s">
        <v>37</v>
      </c>
      <c r="C6" s="6"/>
      <c r="D6" s="5" t="str">
        <f>IF(C6="eingabegerät","richtig","falsch")</f>
        <v>falsch</v>
      </c>
    </row>
    <row r="7" spans="1:28" x14ac:dyDescent="0.25">
      <c r="B7" s="4" t="s">
        <v>36</v>
      </c>
      <c r="C7" s="6"/>
      <c r="D7" s="5" t="str">
        <f>IF(C7="ein-/ausgabegerät","richtig","falsch")</f>
        <v>falsch</v>
      </c>
      <c r="AA7" s="1" t="s">
        <v>35</v>
      </c>
      <c r="AB7" s="1" t="s">
        <v>34</v>
      </c>
    </row>
    <row r="8" spans="1:28" x14ac:dyDescent="0.25">
      <c r="B8" s="4" t="s">
        <v>33</v>
      </c>
      <c r="C8" s="6"/>
      <c r="D8" s="5" t="str">
        <f>IF(C8="ausgabegerät","richtig","falsch")</f>
        <v>falsch</v>
      </c>
      <c r="AA8" s="1" t="s">
        <v>32</v>
      </c>
      <c r="AB8" s="1" t="s">
        <v>31</v>
      </c>
    </row>
    <row r="9" spans="1:28" x14ac:dyDescent="0.25">
      <c r="B9" s="4" t="s">
        <v>30</v>
      </c>
      <c r="C9" s="6"/>
      <c r="D9" s="5" t="str">
        <f>IF(C9="eingabegerät","richtig","falsch")</f>
        <v>falsch</v>
      </c>
      <c r="AA9" s="1" t="s">
        <v>29</v>
      </c>
      <c r="AB9" s="1" t="s">
        <v>25</v>
      </c>
    </row>
    <row r="10" spans="1:28" x14ac:dyDescent="0.25">
      <c r="B10" s="4" t="s">
        <v>28</v>
      </c>
      <c r="C10" s="6"/>
      <c r="D10" s="5" t="str">
        <f>IF(C10="eingabegerät","richtig","falsch")</f>
        <v>falsch</v>
      </c>
      <c r="AA10" s="1" t="s">
        <v>26</v>
      </c>
      <c r="AB10" s="1" t="s">
        <v>27</v>
      </c>
    </row>
    <row r="11" spans="1:28" x14ac:dyDescent="0.25">
      <c r="B11" s="4" t="s">
        <v>26</v>
      </c>
      <c r="C11" s="6"/>
      <c r="D11" s="5" t="str">
        <f>IF(C11="externerspeicher","richtig","falsch")</f>
        <v>falsch</v>
      </c>
    </row>
    <row r="12" spans="1:28" x14ac:dyDescent="0.25">
      <c r="B12" s="4" t="s">
        <v>25</v>
      </c>
      <c r="C12" s="6"/>
      <c r="D12" s="5" t="str">
        <f>IF(C12="speicher","richtig","falsch")</f>
        <v>falsch</v>
      </c>
      <c r="AA12" s="1" t="s">
        <v>24</v>
      </c>
      <c r="AB12" s="1" t="s">
        <v>54</v>
      </c>
    </row>
    <row r="13" spans="1:28" x14ac:dyDescent="0.25">
      <c r="B13" s="4" t="s">
        <v>23</v>
      </c>
      <c r="C13" s="6"/>
      <c r="D13" s="5" t="str">
        <f>IF(C13="eingabegerät","richtig","falsch")</f>
        <v>falsch</v>
      </c>
      <c r="AA13" s="1" t="s">
        <v>2</v>
      </c>
      <c r="AB13" s="1" t="s">
        <v>55</v>
      </c>
    </row>
    <row r="14" spans="1:28" x14ac:dyDescent="0.25">
      <c r="A14" t="s">
        <v>52</v>
      </c>
      <c r="C14" s="6"/>
      <c r="D14" s="5" t="str">
        <f>IF(C14="Modem","richtig","falsch")</f>
        <v>falsch</v>
      </c>
      <c r="AA14" s="1" t="s">
        <v>21</v>
      </c>
      <c r="AB14" s="1" t="s">
        <v>56</v>
      </c>
    </row>
    <row r="15" spans="1:28" ht="15" customHeight="1" x14ac:dyDescent="0.25">
      <c r="A15" s="9" t="s">
        <v>22</v>
      </c>
      <c r="C15" s="8"/>
      <c r="D15" s="7"/>
      <c r="AA15" s="1" t="s">
        <v>19</v>
      </c>
      <c r="AB15" s="1" t="s">
        <v>53</v>
      </c>
    </row>
    <row r="16" spans="1:28" x14ac:dyDescent="0.25">
      <c r="A16" t="s">
        <v>20</v>
      </c>
      <c r="C16" s="6"/>
      <c r="D16" s="5" t="str">
        <f>IF(C16="speicherzelle","richtig","falsch")</f>
        <v>falsch</v>
      </c>
      <c r="AA16" s="1" t="s">
        <v>17</v>
      </c>
    </row>
    <row r="17" spans="1:28" x14ac:dyDescent="0.25">
      <c r="A17" t="s">
        <v>18</v>
      </c>
      <c r="C17" s="6"/>
      <c r="D17" s="5" t="str">
        <f>IF(C17="bitgruppe","richtig","falsch")</f>
        <v>falsch</v>
      </c>
    </row>
    <row r="18" spans="1:28" ht="15" customHeight="1" x14ac:dyDescent="0.25">
      <c r="A18" t="s">
        <v>16</v>
      </c>
      <c r="C18" s="6"/>
      <c r="D18" s="5" t="str">
        <f>IF(C18="40 mio","richtig","falsch")</f>
        <v>falsch</v>
      </c>
      <c r="AA18" s="1" t="s">
        <v>15</v>
      </c>
      <c r="AB18" s="1" t="s">
        <v>14</v>
      </c>
    </row>
    <row r="19" spans="1:28" x14ac:dyDescent="0.25">
      <c r="A19" s="11" t="s">
        <v>51</v>
      </c>
      <c r="B19" s="12"/>
      <c r="C19" s="6"/>
      <c r="D19" s="5" t="str">
        <f>IF(C19="32 Byte","richtig","falsch")</f>
        <v>falsch</v>
      </c>
      <c r="AA19" s="1" t="s">
        <v>5</v>
      </c>
      <c r="AB19" s="1" t="s">
        <v>12</v>
      </c>
    </row>
    <row r="20" spans="1:28" x14ac:dyDescent="0.25">
      <c r="A20" t="s">
        <v>13</v>
      </c>
      <c r="C20" s="6"/>
      <c r="D20" s="5" t="str">
        <f>IF(C20="dvd-rw","richtig","falsch")</f>
        <v>falsch</v>
      </c>
      <c r="AA20" s="1" t="s">
        <v>11</v>
      </c>
      <c r="AB20" s="1" t="s">
        <v>10</v>
      </c>
    </row>
    <row r="21" spans="1:28" x14ac:dyDescent="0.25">
      <c r="AA21" s="1" t="s">
        <v>9</v>
      </c>
      <c r="AB21" s="1" t="s">
        <v>8</v>
      </c>
    </row>
    <row r="22" spans="1:28" x14ac:dyDescent="0.25">
      <c r="C22" s="4"/>
      <c r="AA22" s="1" t="s">
        <v>7</v>
      </c>
    </row>
    <row r="23" spans="1:28" x14ac:dyDescent="0.25">
      <c r="C23" s="4"/>
    </row>
    <row r="24" spans="1:28" x14ac:dyDescent="0.25">
      <c r="C24" s="4"/>
      <c r="AA24" s="1" t="s">
        <v>6</v>
      </c>
    </row>
    <row r="25" spans="1:28" x14ac:dyDescent="0.25">
      <c r="C25" s="4"/>
      <c r="AA25" s="1" t="s">
        <v>5</v>
      </c>
    </row>
    <row r="26" spans="1:28" x14ac:dyDescent="0.25">
      <c r="C26" s="4"/>
      <c r="AA26" s="1" t="s">
        <v>4</v>
      </c>
    </row>
    <row r="27" spans="1:28" x14ac:dyDescent="0.25">
      <c r="C27" s="4"/>
      <c r="AA27" s="1" t="s">
        <v>3</v>
      </c>
    </row>
    <row r="28" spans="1:28" x14ac:dyDescent="0.25">
      <c r="C28" s="4"/>
      <c r="AA28" s="1" t="s">
        <v>2</v>
      </c>
    </row>
    <row r="29" spans="1:28" x14ac:dyDescent="0.25">
      <c r="C29" s="4"/>
    </row>
    <row r="30" spans="1:28" x14ac:dyDescent="0.25">
      <c r="AA30" s="1" t="s">
        <v>1</v>
      </c>
    </row>
    <row r="31" spans="1:28" x14ac:dyDescent="0.25">
      <c r="AA31" s="3">
        <v>5000</v>
      </c>
    </row>
    <row r="32" spans="1:28" x14ac:dyDescent="0.25">
      <c r="AA32" s="2">
        <v>40</v>
      </c>
    </row>
    <row r="33" spans="27:27" x14ac:dyDescent="0.25">
      <c r="AA33" s="3">
        <v>40000</v>
      </c>
    </row>
    <row r="34" spans="27:27" x14ac:dyDescent="0.25">
      <c r="AA34" s="2" t="s">
        <v>0</v>
      </c>
    </row>
  </sheetData>
  <sheetProtection password="C06C" sheet="1" objects="1" scenarios="1" selectLockedCells="1"/>
  <mergeCells count="1">
    <mergeCell ref="A19:B19"/>
  </mergeCells>
  <conditionalFormatting sqref="D16:D20 D2:D14">
    <cfRule type="cellIs" dxfId="0" priority="1" stopIfTrue="1" operator="equal">
      <formula>"richtig"</formula>
    </cfRule>
  </conditionalFormatting>
  <dataValidations count="10">
    <dataValidation type="list" allowBlank="1" showInputMessage="1" showErrorMessage="1" sqref="C20">
      <formula1>$AB$18:$AB$21</formula1>
    </dataValidation>
    <dataValidation type="list" allowBlank="1" showInputMessage="1" showErrorMessage="1" sqref="C18">
      <formula1>$AA$30:$AA$34</formula1>
    </dataValidation>
    <dataValidation type="list" allowBlank="1" showInputMessage="1" showErrorMessage="1" sqref="C17">
      <formula1>$AA$24:$AA$28</formula1>
    </dataValidation>
    <dataValidation type="list" allowBlank="1" showInputMessage="1" showErrorMessage="1" sqref="C16">
      <formula1>$AA$18:$AA$22</formula1>
    </dataValidation>
    <dataValidation type="list" allowBlank="1" showInputMessage="1" showErrorMessage="1" sqref="C5:C13">
      <formula1>$AA$12:$AA$16</formula1>
    </dataValidation>
    <dataValidation type="list" allowBlank="1" showInputMessage="1" showErrorMessage="1" sqref="C4">
      <formula1>$AB$7:$AB$10</formula1>
    </dataValidation>
    <dataValidation type="list" allowBlank="1" showInputMessage="1" showErrorMessage="1" sqref="C3">
      <formula1>$AA$7:$AA$10</formula1>
    </dataValidation>
    <dataValidation type="list" allowBlank="1" showInputMessage="1" showErrorMessage="1" sqref="C2">
      <formula1>$AA$1:$AA$5</formula1>
    </dataValidation>
    <dataValidation type="list" allowBlank="1" showInputMessage="1" showErrorMessage="1" sqref="C19">
      <formula1>$AB$12:$AB$15</formula1>
    </dataValidation>
    <dataValidation type="list" allowBlank="1" showInputMessage="1" showErrorMessage="1" sqref="C14">
      <formula1>$AB$1:$AB$4</formula1>
    </dataValidation>
  </dataValidations>
  <pageMargins left="0.7" right="0.7" top="0.78740157499999996" bottom="0.78740157499999996" header="0.3" footer="0.3"/>
  <pageSetup paperSize="9" orientation="portrait" horizontalDpi="12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Philosophie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 Gächter</dc:creator>
  <cp:keywords>ECDL Modul1</cp:keywords>
  <cp:lastModifiedBy>H. Gächter</cp:lastModifiedBy>
  <dcterms:created xsi:type="dcterms:W3CDTF">2008-02-01T11:35:11Z</dcterms:created>
  <dcterms:modified xsi:type="dcterms:W3CDTF">2011-11-08T15:49:44Z</dcterms:modified>
</cp:coreProperties>
</file>