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2855" windowHeight="11985"/>
  </bookViews>
  <sheets>
    <sheet name="Peripherie" sheetId="1" r:id="rId1"/>
  </sheets>
  <calcPr calcId="145621"/>
</workbook>
</file>

<file path=xl/calcChain.xml><?xml version="1.0" encoding="utf-8"?>
<calcChain xmlns="http://schemas.openxmlformats.org/spreadsheetml/2006/main">
  <c r="M31" i="1" l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8" i="1"/>
  <c r="M7" i="1"/>
  <c r="M6" i="1"/>
  <c r="M5" i="1"/>
  <c r="M4" i="1"/>
  <c r="M3" i="1"/>
  <c r="M2" i="1"/>
  <c r="M9" i="1"/>
</calcChain>
</file>

<file path=xl/sharedStrings.xml><?xml version="1.0" encoding="utf-8"?>
<sst xmlns="http://schemas.openxmlformats.org/spreadsheetml/2006/main" count="34" uniqueCount="34">
  <si>
    <t>Antwort Nr.</t>
  </si>
  <si>
    <t>Frage Nr.</t>
  </si>
  <si>
    <t>Urteil</t>
  </si>
  <si>
    <t>Aussage</t>
  </si>
  <si>
    <t>wird auch an PS/2-Buchse angeschlossen</t>
  </si>
  <si>
    <t>wird mit Fingerberührung bedient</t>
  </si>
  <si>
    <t>darin steckt der Begriff «Texterkennung»</t>
  </si>
  <si>
    <t>daran wird «10» angeschlossen</t>
  </si>
  <si>
    <t>wird an Soundkarte angeschlossen</t>
  </si>
  <si>
    <t>dient oft als Anschluss für «4»</t>
  </si>
  <si>
    <t>auch als Multifunktionsgerät verfügbar</t>
  </si>
  <si>
    <t>«11» wird hier eingesteckt</t>
  </si>
  <si>
    <t>für 3D-Spiele zwingend</t>
  </si>
  <si>
    <t>arbeitet nach dem RGB-Prinzip</t>
  </si>
  <si>
    <t>passt in den PCI-Slot</t>
  </si>
  <si>
    <t>arbeitet nach dem CMYK-Prinzip</t>
  </si>
  <si>
    <t>Ein- und Ausgabegerät in einem</t>
  </si>
  <si>
    <t>der Begriff 16:10 steckt darin</t>
  </si>
  <si>
    <t xml:space="preserve">die Auflösung in dpi gehört zu diesem Eingabegerät </t>
  </si>
  <si>
    <t>das Verhältnis 1000:1 ist hier Qualitätsstandard</t>
  </si>
  <si>
    <t>zum Präsentieren mit PowerPoint unentbehrlich</t>
  </si>
  <si>
    <t>eine andere Variante davon heisst Bubble-Jet…</t>
  </si>
  <si>
    <t>gibt es auch kabellos mit Bluetooth-Modul</t>
  </si>
  <si>
    <t>bereitet die Signale für den Monitor auf</t>
  </si>
  <si>
    <t>wird als externer Speicher bezeichnet</t>
  </si>
  <si>
    <t>Netzwerkanschluss</t>
  </si>
  <si>
    <t>wird zwingend an «7» eingesteckt</t>
  </si>
  <si>
    <t>benötigt einen DVI-D- oder HDMI-Anschluss</t>
  </si>
  <si>
    <t>als externes Gerät wird eSATA Anschluss benötigt</t>
  </si>
  <si>
    <t>ist ein Flashspeicher</t>
  </si>
  <si>
    <t>rotiert mit hoher Geschwindigkeit</t>
  </si>
  <si>
    <t>für Drahtlosnetz</t>
  </si>
  <si>
    <t>«12» wird hier eingesteckt</t>
  </si>
  <si>
    <t>hat eine ergonomische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</si>
</sst>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8"/>
      <color rgb="FF073F58"/>
      <name val="Verdana"/>
      <family val="2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3">
    <xf numFmtId="0" fontId="0" fillId="0" borderId="0" xfId="0"/>
    <xf numFmtId="0" fontId="3" fillId="4" borderId="0" xfId="0" applyFont="1" applyFill="1" applyAlignment="1">
      <alignment horizontal="center"/>
    </xf>
    <xf numFmtId="0" fontId="4" fillId="2" borderId="0" xfId="1" applyFont="1" applyAlignment="1">
      <alignment horizontal="center"/>
    </xf>
    <xf numFmtId="0" fontId="5" fillId="3" borderId="0" xfId="2" applyFont="1" applyAlignment="1">
      <alignment horizontal="center"/>
    </xf>
    <xf numFmtId="0" fontId="4" fillId="3" borderId="0" xfId="2" applyFont="1" applyAlignment="1">
      <alignment horizontal="center"/>
    </xf>
    <xf numFmtId="0" fontId="6" fillId="0" borderId="0" xfId="0" applyFont="1"/>
    <xf numFmtId="0" fontId="5" fillId="2" borderId="0" xfId="1" applyFont="1" applyAlignment="1">
      <alignment horizontal="left"/>
    </xf>
    <xf numFmtId="0" fontId="6" fillId="4" borderId="0" xfId="0" applyFont="1" applyFill="1" applyAlignment="1">
      <alignment horizontal="center"/>
    </xf>
    <xf numFmtId="0" fontId="4" fillId="2" borderId="1" xfId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7" fillId="2" borderId="1" xfId="1" applyFont="1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</cellXfs>
  <cellStyles count="3">
    <cellStyle name="Neutral" xfId="1" builtinId="28"/>
    <cellStyle name="Schlecht" xfId="2" builtinId="27"/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microsoft.com/office/2007/relationships/hdphoto" Target="../media/hdphoto1.wdp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418274</xdr:colOff>
      <xdr:row>0</xdr:row>
      <xdr:rowOff>43361</xdr:rowOff>
    </xdr:from>
    <xdr:to>
      <xdr:col>6</xdr:col>
      <xdr:colOff>675731</xdr:colOff>
      <xdr:row>7</xdr:row>
      <xdr:rowOff>107468</xdr:rowOff>
    </xdr:to>
    <xdr:pic>
      <xdr:nvPicPr>
        <xdr:cNvPr id="38" name="Grafik 37" descr="http://mydailygadget.mdg.netdna-cdn.com/wp-content/uploads/2011/03/Radeon-HD-6990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 rot="190172">
          <a:off x="3323399" y="43361"/>
          <a:ext cx="1781457" cy="13976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95250</xdr:colOff>
      <xdr:row>20</xdr:row>
      <xdr:rowOff>66675</xdr:rowOff>
    </xdr:from>
    <xdr:to>
      <xdr:col>1</xdr:col>
      <xdr:colOff>504825</xdr:colOff>
      <xdr:row>24</xdr:row>
      <xdr:rowOff>19050</xdr:rowOff>
    </xdr:to>
    <xdr:pic>
      <xdr:nvPicPr>
        <xdr:cNvPr id="39" name="Bild 571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76675"/>
          <a:ext cx="1171575" cy="714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390525</xdr:colOff>
      <xdr:row>15</xdr:row>
      <xdr:rowOff>161925</xdr:rowOff>
    </xdr:from>
    <xdr:to>
      <xdr:col>6</xdr:col>
      <xdr:colOff>9525</xdr:colOff>
      <xdr:row>21</xdr:row>
      <xdr:rowOff>161925</xdr:rowOff>
    </xdr:to>
    <xdr:pic>
      <xdr:nvPicPr>
        <xdr:cNvPr id="1878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41700">
          <a:off x="3295650" y="3019425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561975</xdr:colOff>
      <xdr:row>13</xdr:row>
      <xdr:rowOff>104775</xdr:rowOff>
    </xdr:from>
    <xdr:to>
      <xdr:col>6</xdr:col>
      <xdr:colOff>304800</xdr:colOff>
      <xdr:row>15</xdr:row>
      <xdr:rowOff>133350</xdr:rowOff>
    </xdr:to>
    <xdr:pic>
      <xdr:nvPicPr>
        <xdr:cNvPr id="188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581275"/>
          <a:ext cx="504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180975</xdr:colOff>
      <xdr:row>13</xdr:row>
      <xdr:rowOff>152400</xdr:rowOff>
    </xdr:from>
    <xdr:to>
      <xdr:col>4</xdr:col>
      <xdr:colOff>171450</xdr:colOff>
      <xdr:row>15</xdr:row>
      <xdr:rowOff>76200</xdr:rowOff>
    </xdr:to>
    <xdr:pic>
      <xdr:nvPicPr>
        <xdr:cNvPr id="1881" name="Picture 32" descr="usb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2628900"/>
          <a:ext cx="7524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571500</xdr:colOff>
      <xdr:row>3</xdr:row>
      <xdr:rowOff>19050</xdr:rowOff>
    </xdr:from>
    <xdr:to>
      <xdr:col>1</xdr:col>
      <xdr:colOff>114300</xdr:colOff>
      <xdr:row>4</xdr:row>
      <xdr:rowOff>133350</xdr:rowOff>
    </xdr:to>
    <xdr:sp macro="" textlink="">
      <xdr:nvSpPr>
        <xdr:cNvPr id="32" name="Ellipse 31"/>
        <xdr:cNvSpPr/>
      </xdr:nvSpPr>
      <xdr:spPr>
        <a:xfrm>
          <a:off x="571500" y="59055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</a:t>
          </a:r>
        </a:p>
      </xdr:txBody>
    </xdr:sp>
    <xdr:clientData/>
  </xdr:twoCellAnchor>
  <xdr:twoCellAnchor>
    <xdr:from>
      <xdr:col>6</xdr:col>
      <xdr:colOff>285749</xdr:colOff>
      <xdr:row>13</xdr:row>
      <xdr:rowOff>142874</xdr:rowOff>
    </xdr:from>
    <xdr:to>
      <xdr:col>6</xdr:col>
      <xdr:colOff>590550</xdr:colOff>
      <xdr:row>15</xdr:row>
      <xdr:rowOff>66675</xdr:rowOff>
    </xdr:to>
    <xdr:sp macro="" textlink="">
      <xdr:nvSpPr>
        <xdr:cNvPr id="53" name="Ellipse 52"/>
        <xdr:cNvSpPr/>
      </xdr:nvSpPr>
      <xdr:spPr>
        <a:xfrm>
          <a:off x="4714874" y="261937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twoCellAnchor>
  <xdr:twoCellAnchor>
    <xdr:from>
      <xdr:col>6</xdr:col>
      <xdr:colOff>161924</xdr:colOff>
      <xdr:row>23</xdr:row>
      <xdr:rowOff>180974</xdr:rowOff>
    </xdr:from>
    <xdr:to>
      <xdr:col>6</xdr:col>
      <xdr:colOff>466725</xdr:colOff>
      <xdr:row>25</xdr:row>
      <xdr:rowOff>104775</xdr:rowOff>
    </xdr:to>
    <xdr:sp macro="" textlink="">
      <xdr:nvSpPr>
        <xdr:cNvPr id="59" name="Ellipse 58"/>
        <xdr:cNvSpPr/>
      </xdr:nvSpPr>
      <xdr:spPr>
        <a:xfrm>
          <a:off x="4733924" y="456247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twoCellAnchor>
  <xdr:twoCellAnchor>
    <xdr:from>
      <xdr:col>6</xdr:col>
      <xdr:colOff>314325</xdr:colOff>
      <xdr:row>28</xdr:row>
      <xdr:rowOff>76200</xdr:rowOff>
    </xdr:from>
    <xdr:to>
      <xdr:col>7</xdr:col>
      <xdr:colOff>200025</xdr:colOff>
      <xdr:row>30</xdr:row>
      <xdr:rowOff>133350</xdr:rowOff>
    </xdr:to>
    <xdr:pic>
      <xdr:nvPicPr>
        <xdr:cNvPr id="1886" name="Picture 184" descr="VGA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5410200"/>
          <a:ext cx="647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438149</xdr:colOff>
      <xdr:row>26</xdr:row>
      <xdr:rowOff>190499</xdr:rowOff>
    </xdr:from>
    <xdr:to>
      <xdr:col>6</xdr:col>
      <xdr:colOff>742950</xdr:colOff>
      <xdr:row>28</xdr:row>
      <xdr:rowOff>114300</xdr:rowOff>
    </xdr:to>
    <xdr:sp macro="" textlink="">
      <xdr:nvSpPr>
        <xdr:cNvPr id="62" name="Ellipse 61"/>
        <xdr:cNvSpPr/>
      </xdr:nvSpPr>
      <xdr:spPr>
        <a:xfrm>
          <a:off x="5010149" y="514349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twoCellAnchor>
  <xdr:twoCellAnchor editAs="oneCell">
    <xdr:from>
      <xdr:col>0</xdr:col>
      <xdr:colOff>9525</xdr:colOff>
      <xdr:row>12</xdr:row>
      <xdr:rowOff>38100</xdr:rowOff>
    </xdr:from>
    <xdr:to>
      <xdr:col>2</xdr:col>
      <xdr:colOff>19050</xdr:colOff>
      <xdr:row>18</xdr:row>
      <xdr:rowOff>66675</xdr:rowOff>
    </xdr:to>
    <xdr:pic>
      <xdr:nvPicPr>
        <xdr:cNvPr id="1888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324100"/>
          <a:ext cx="15335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628650</xdr:colOff>
      <xdr:row>7</xdr:row>
      <xdr:rowOff>28575</xdr:rowOff>
    </xdr:from>
    <xdr:to>
      <xdr:col>7</xdr:col>
      <xdr:colOff>295275</xdr:colOff>
      <xdr:row>12</xdr:row>
      <xdr:rowOff>28575</xdr:rowOff>
    </xdr:to>
    <xdr:pic>
      <xdr:nvPicPr>
        <xdr:cNvPr id="1889" name="Picture 599" descr="scanner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8" r="4893"/>
        <a:stretch>
          <a:fillRect/>
        </a:stretch>
      </xdr:blipFill>
      <xdr:spPr bwMode="auto">
        <a:xfrm>
          <a:off x="4295775" y="1362075"/>
          <a:ext cx="11906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3</xdr:row>
      <xdr:rowOff>76200</xdr:rowOff>
    </xdr:from>
    <xdr:to>
      <xdr:col>3</xdr:col>
      <xdr:colOff>323850</xdr:colOff>
      <xdr:row>10</xdr:row>
      <xdr:rowOff>76200</xdr:rowOff>
    </xdr:to>
    <xdr:pic>
      <xdr:nvPicPr>
        <xdr:cNvPr id="1891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425561">
          <a:off x="533400" y="647700"/>
          <a:ext cx="19335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19050</xdr:rowOff>
    </xdr:from>
    <xdr:to>
      <xdr:col>2</xdr:col>
      <xdr:colOff>66675</xdr:colOff>
      <xdr:row>5</xdr:row>
      <xdr:rowOff>19050</xdr:rowOff>
    </xdr:to>
    <xdr:pic>
      <xdr:nvPicPr>
        <xdr:cNvPr id="1892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1514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571500</xdr:colOff>
      <xdr:row>18</xdr:row>
      <xdr:rowOff>85725</xdr:rowOff>
    </xdr:from>
    <xdr:to>
      <xdr:col>4</xdr:col>
      <xdr:colOff>333375</xdr:colOff>
      <xdr:row>24</xdr:row>
      <xdr:rowOff>85725</xdr:rowOff>
    </xdr:to>
    <xdr:pic>
      <xdr:nvPicPr>
        <xdr:cNvPr id="1893" name="Picture 615" descr="20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3514725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7</xdr:row>
      <xdr:rowOff>85725</xdr:rowOff>
    </xdr:from>
    <xdr:to>
      <xdr:col>5</xdr:col>
      <xdr:colOff>123825</xdr:colOff>
      <xdr:row>11</xdr:row>
      <xdr:rowOff>104775</xdr:rowOff>
    </xdr:to>
    <xdr:pic>
      <xdr:nvPicPr>
        <xdr:cNvPr id="1894" name="Picture 632" descr="Beamer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1419225"/>
          <a:ext cx="14573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409575</xdr:colOff>
      <xdr:row>26</xdr:row>
      <xdr:rowOff>180975</xdr:rowOff>
    </xdr:from>
    <xdr:to>
      <xdr:col>5</xdr:col>
      <xdr:colOff>57150</xdr:colOff>
      <xdr:row>29</xdr:row>
      <xdr:rowOff>9525</xdr:rowOff>
    </xdr:to>
    <xdr:pic>
      <xdr:nvPicPr>
        <xdr:cNvPr id="1895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5133975"/>
          <a:ext cx="409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219075</xdr:colOff>
      <xdr:row>26</xdr:row>
      <xdr:rowOff>152400</xdr:rowOff>
    </xdr:from>
    <xdr:to>
      <xdr:col>1</xdr:col>
      <xdr:colOff>314325</xdr:colOff>
      <xdr:row>31</xdr:row>
      <xdr:rowOff>28575</xdr:rowOff>
    </xdr:to>
    <xdr:pic>
      <xdr:nvPicPr>
        <xdr:cNvPr id="1896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105400"/>
          <a:ext cx="857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609600</xdr:colOff>
      <xdr:row>17</xdr:row>
      <xdr:rowOff>28575</xdr:rowOff>
    </xdr:from>
    <xdr:to>
      <xdr:col>7</xdr:col>
      <xdr:colOff>342900</xdr:colOff>
      <xdr:row>22</xdr:row>
      <xdr:rowOff>133350</xdr:rowOff>
    </xdr:to>
    <xdr:pic>
      <xdr:nvPicPr>
        <xdr:cNvPr id="1897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267075"/>
          <a:ext cx="12573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25</xdr:row>
      <xdr:rowOff>152400</xdr:rowOff>
    </xdr:from>
    <xdr:to>
      <xdr:col>4</xdr:col>
      <xdr:colOff>142875</xdr:colOff>
      <xdr:row>31</xdr:row>
      <xdr:rowOff>123825</xdr:rowOff>
    </xdr:to>
    <xdr:pic>
      <xdr:nvPicPr>
        <xdr:cNvPr id="1898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4914900"/>
          <a:ext cx="12858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676274</xdr:colOff>
      <xdr:row>1</xdr:row>
      <xdr:rowOff>47624</xdr:rowOff>
    </xdr:from>
    <xdr:to>
      <xdr:col>2</xdr:col>
      <xdr:colOff>219075</xdr:colOff>
      <xdr:row>2</xdr:row>
      <xdr:rowOff>161925</xdr:rowOff>
    </xdr:to>
    <xdr:sp macro="" textlink="">
      <xdr:nvSpPr>
        <xdr:cNvPr id="61" name="Ellipse 60"/>
        <xdr:cNvSpPr/>
      </xdr:nvSpPr>
      <xdr:spPr>
        <a:xfrm>
          <a:off x="1438274" y="2381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</a:t>
          </a:r>
        </a:p>
      </xdr:txBody>
    </xdr:sp>
    <xdr:clientData/>
  </xdr:twoCellAnchor>
  <xdr:twoCellAnchor>
    <xdr:from>
      <xdr:col>1</xdr:col>
      <xdr:colOff>371474</xdr:colOff>
      <xdr:row>6</xdr:row>
      <xdr:rowOff>66674</xdr:rowOff>
    </xdr:from>
    <xdr:to>
      <xdr:col>1</xdr:col>
      <xdr:colOff>676275</xdr:colOff>
      <xdr:row>7</xdr:row>
      <xdr:rowOff>180975</xdr:rowOff>
    </xdr:to>
    <xdr:sp macro="" textlink="">
      <xdr:nvSpPr>
        <xdr:cNvPr id="63" name="Ellipse 62"/>
        <xdr:cNvSpPr/>
      </xdr:nvSpPr>
      <xdr:spPr>
        <a:xfrm>
          <a:off x="1133474" y="120967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3</a:t>
          </a:r>
        </a:p>
      </xdr:txBody>
    </xdr:sp>
    <xdr:clientData/>
  </xdr:twoCellAnchor>
  <xdr:twoCellAnchor>
    <xdr:from>
      <xdr:col>6</xdr:col>
      <xdr:colOff>581024</xdr:colOff>
      <xdr:row>2</xdr:row>
      <xdr:rowOff>152399</xdr:rowOff>
    </xdr:from>
    <xdr:to>
      <xdr:col>7</xdr:col>
      <xdr:colOff>123825</xdr:colOff>
      <xdr:row>4</xdr:row>
      <xdr:rowOff>76200</xdr:rowOff>
    </xdr:to>
    <xdr:sp macro="" textlink="">
      <xdr:nvSpPr>
        <xdr:cNvPr id="64" name="Ellipse 63"/>
        <xdr:cNvSpPr/>
      </xdr:nvSpPr>
      <xdr:spPr>
        <a:xfrm>
          <a:off x="5010149" y="53339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2</a:t>
          </a:r>
        </a:p>
      </xdr:txBody>
    </xdr:sp>
    <xdr:clientData/>
  </xdr:twoCellAnchor>
  <xdr:twoCellAnchor>
    <xdr:from>
      <xdr:col>5</xdr:col>
      <xdr:colOff>47624</xdr:colOff>
      <xdr:row>8</xdr:row>
      <xdr:rowOff>85724</xdr:rowOff>
    </xdr:from>
    <xdr:to>
      <xdr:col>5</xdr:col>
      <xdr:colOff>352425</xdr:colOff>
      <xdr:row>10</xdr:row>
      <xdr:rowOff>9525</xdr:rowOff>
    </xdr:to>
    <xdr:sp macro="" textlink="">
      <xdr:nvSpPr>
        <xdr:cNvPr id="65" name="Ellipse 64"/>
        <xdr:cNvSpPr/>
      </xdr:nvSpPr>
      <xdr:spPr>
        <a:xfrm>
          <a:off x="3857624" y="16097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twoCellAnchor>
  <xdr:twoCellAnchor>
    <xdr:from>
      <xdr:col>7</xdr:col>
      <xdr:colOff>85724</xdr:colOff>
      <xdr:row>9</xdr:row>
      <xdr:rowOff>114299</xdr:rowOff>
    </xdr:from>
    <xdr:to>
      <xdr:col>7</xdr:col>
      <xdr:colOff>390525</xdr:colOff>
      <xdr:row>11</xdr:row>
      <xdr:rowOff>38100</xdr:rowOff>
    </xdr:to>
    <xdr:sp macro="" textlink="">
      <xdr:nvSpPr>
        <xdr:cNvPr id="66" name="Ellipse 65"/>
        <xdr:cNvSpPr/>
      </xdr:nvSpPr>
      <xdr:spPr>
        <a:xfrm>
          <a:off x="5276849" y="182879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twoCellAnchor>
  <xdr:twoCellAnchor>
    <xdr:from>
      <xdr:col>1</xdr:col>
      <xdr:colOff>609599</xdr:colOff>
      <xdr:row>13</xdr:row>
      <xdr:rowOff>104774</xdr:rowOff>
    </xdr:from>
    <xdr:to>
      <xdr:col>2</xdr:col>
      <xdr:colOff>152400</xdr:colOff>
      <xdr:row>15</xdr:row>
      <xdr:rowOff>28575</xdr:rowOff>
    </xdr:to>
    <xdr:sp macro="" textlink="">
      <xdr:nvSpPr>
        <xdr:cNvPr id="67" name="Ellipse 66"/>
        <xdr:cNvSpPr/>
      </xdr:nvSpPr>
      <xdr:spPr>
        <a:xfrm>
          <a:off x="1371599" y="258127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6</a:t>
          </a:r>
        </a:p>
      </xdr:txBody>
    </xdr:sp>
    <xdr:clientData/>
  </xdr:twoCellAnchor>
  <xdr:twoCellAnchor>
    <xdr:from>
      <xdr:col>4</xdr:col>
      <xdr:colOff>161924</xdr:colOff>
      <xdr:row>13</xdr:row>
      <xdr:rowOff>142874</xdr:rowOff>
    </xdr:from>
    <xdr:to>
      <xdr:col>4</xdr:col>
      <xdr:colOff>466725</xdr:colOff>
      <xdr:row>15</xdr:row>
      <xdr:rowOff>66675</xdr:rowOff>
    </xdr:to>
    <xdr:sp macro="" textlink="">
      <xdr:nvSpPr>
        <xdr:cNvPr id="68" name="Ellipse 67"/>
        <xdr:cNvSpPr/>
      </xdr:nvSpPr>
      <xdr:spPr>
        <a:xfrm>
          <a:off x="3209924" y="261937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twoCellAnchor>
  <xdr:twoCellAnchor>
    <xdr:from>
      <xdr:col>5</xdr:col>
      <xdr:colOff>142874</xdr:colOff>
      <xdr:row>17</xdr:row>
      <xdr:rowOff>9524</xdr:rowOff>
    </xdr:from>
    <xdr:to>
      <xdr:col>5</xdr:col>
      <xdr:colOff>447675</xdr:colOff>
      <xdr:row>18</xdr:row>
      <xdr:rowOff>123825</xdr:rowOff>
    </xdr:to>
    <xdr:sp macro="" textlink="">
      <xdr:nvSpPr>
        <xdr:cNvPr id="69" name="Ellipse 68"/>
        <xdr:cNvSpPr/>
      </xdr:nvSpPr>
      <xdr:spPr>
        <a:xfrm>
          <a:off x="3809999" y="32480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twoCellAnchor>
  <xdr:twoCellAnchor>
    <xdr:from>
      <xdr:col>7</xdr:col>
      <xdr:colOff>38099</xdr:colOff>
      <xdr:row>17</xdr:row>
      <xdr:rowOff>114299</xdr:rowOff>
    </xdr:from>
    <xdr:to>
      <xdr:col>7</xdr:col>
      <xdr:colOff>342900</xdr:colOff>
      <xdr:row>19</xdr:row>
      <xdr:rowOff>38100</xdr:rowOff>
    </xdr:to>
    <xdr:sp macro="" textlink="">
      <xdr:nvSpPr>
        <xdr:cNvPr id="70" name="Ellipse 69"/>
        <xdr:cNvSpPr/>
      </xdr:nvSpPr>
      <xdr:spPr>
        <a:xfrm>
          <a:off x="5229224" y="335279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twoCellAnchor>
  <xdr:twoCellAnchor>
    <xdr:from>
      <xdr:col>1</xdr:col>
      <xdr:colOff>419099</xdr:colOff>
      <xdr:row>19</xdr:row>
      <xdr:rowOff>180974</xdr:rowOff>
    </xdr:from>
    <xdr:to>
      <xdr:col>1</xdr:col>
      <xdr:colOff>723900</xdr:colOff>
      <xdr:row>21</xdr:row>
      <xdr:rowOff>104775</xdr:rowOff>
    </xdr:to>
    <xdr:sp macro="" textlink="">
      <xdr:nvSpPr>
        <xdr:cNvPr id="71" name="Ellipse 70"/>
        <xdr:cNvSpPr/>
      </xdr:nvSpPr>
      <xdr:spPr>
        <a:xfrm>
          <a:off x="1181099" y="380047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twoCellAnchor>
  <xdr:twoCellAnchor>
    <xdr:from>
      <xdr:col>4</xdr:col>
      <xdr:colOff>180974</xdr:colOff>
      <xdr:row>19</xdr:row>
      <xdr:rowOff>161924</xdr:rowOff>
    </xdr:from>
    <xdr:to>
      <xdr:col>4</xdr:col>
      <xdr:colOff>485775</xdr:colOff>
      <xdr:row>21</xdr:row>
      <xdr:rowOff>85725</xdr:rowOff>
    </xdr:to>
    <xdr:sp macro="" textlink="">
      <xdr:nvSpPr>
        <xdr:cNvPr id="72" name="Ellipse 71"/>
        <xdr:cNvSpPr/>
      </xdr:nvSpPr>
      <xdr:spPr>
        <a:xfrm>
          <a:off x="3086099" y="37814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twoCellAnchor>
  <xdr:twoCellAnchor>
    <xdr:from>
      <xdr:col>1</xdr:col>
      <xdr:colOff>247649</xdr:colOff>
      <xdr:row>27</xdr:row>
      <xdr:rowOff>47624</xdr:rowOff>
    </xdr:from>
    <xdr:to>
      <xdr:col>1</xdr:col>
      <xdr:colOff>552450</xdr:colOff>
      <xdr:row>28</xdr:row>
      <xdr:rowOff>161925</xdr:rowOff>
    </xdr:to>
    <xdr:sp macro="" textlink="">
      <xdr:nvSpPr>
        <xdr:cNvPr id="73" name="Ellipse 72"/>
        <xdr:cNvSpPr/>
      </xdr:nvSpPr>
      <xdr:spPr>
        <a:xfrm>
          <a:off x="1009649" y="51911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twoCellAnchor>
  <xdr:twoCellAnchor>
    <xdr:from>
      <xdr:col>3</xdr:col>
      <xdr:colOff>504824</xdr:colOff>
      <xdr:row>29</xdr:row>
      <xdr:rowOff>47624</xdr:rowOff>
    </xdr:from>
    <xdr:to>
      <xdr:col>4</xdr:col>
      <xdr:colOff>47625</xdr:colOff>
      <xdr:row>30</xdr:row>
      <xdr:rowOff>161925</xdr:rowOff>
    </xdr:to>
    <xdr:sp macro="" textlink="">
      <xdr:nvSpPr>
        <xdr:cNvPr id="74" name="Ellipse 73"/>
        <xdr:cNvSpPr/>
      </xdr:nvSpPr>
      <xdr:spPr>
        <a:xfrm>
          <a:off x="2790824" y="55721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twoCellAnchor>
  <xdr:twoCellAnchor>
    <xdr:from>
      <xdr:col>5</xdr:col>
      <xdr:colOff>38099</xdr:colOff>
      <xdr:row>27</xdr:row>
      <xdr:rowOff>47624</xdr:rowOff>
    </xdr:from>
    <xdr:to>
      <xdr:col>5</xdr:col>
      <xdr:colOff>342900</xdr:colOff>
      <xdr:row>28</xdr:row>
      <xdr:rowOff>161925</xdr:rowOff>
    </xdr:to>
    <xdr:sp macro="" textlink="">
      <xdr:nvSpPr>
        <xdr:cNvPr id="75" name="Ellipse 74"/>
        <xdr:cNvSpPr/>
      </xdr:nvSpPr>
      <xdr:spPr>
        <a:xfrm>
          <a:off x="3848099" y="51911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twoCellAnchor>
  <xdr:twoCellAnchor editAs="oneCell">
    <xdr:from>
      <xdr:col>5</xdr:col>
      <xdr:colOff>152400</xdr:colOff>
      <xdr:row>23</xdr:row>
      <xdr:rowOff>38100</xdr:rowOff>
    </xdr:from>
    <xdr:to>
      <xdr:col>6</xdr:col>
      <xdr:colOff>165100</xdr:colOff>
      <xdr:row>25</xdr:row>
      <xdr:rowOff>161925</xdr:rowOff>
    </xdr:to>
    <xdr:pic>
      <xdr:nvPicPr>
        <xdr:cNvPr id="37" name="Bild 14"/>
        <xdr:cNvPicPr/>
      </xdr:nvPicPr>
      <xdr:blipFill>
        <a:blip xmlns:r="http://schemas.openxmlformats.org/officeDocument/2006/relationships" r:embed="rId17" cstate="print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rightnessContrast bright="20000"/>
                  </a14:imgEffect>
                </a14:imgLayer>
              </a14:imgProps>
            </a:ext>
          </a:extLst>
        </a:blip>
        <a:srcRect/>
        <a:stretch>
          <a:fillRect/>
        </a:stretch>
      </xdr:blipFill>
      <xdr:spPr bwMode="auto">
        <a:xfrm>
          <a:off x="3819525" y="4419600"/>
          <a:ext cx="77470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31"/>
  <sheetViews>
    <sheetView showGridLines="0" tabSelected="1" workbookViewId="0">
      <selection activeCell="L2" sqref="L2"/>
    </sheetView>
  </sheetViews>
  <sheetFormatPr baseColWidth="10" defaultRowHeight="15" x14ac:dyDescent="0.25"/>
  <cols>
    <col min="3" max="3" width="9.28515625" customWidth="1"/>
    <col min="4" max="6" width="11.42578125" customWidth="1"/>
    <col min="8" max="8" width="9.42578125" customWidth="1"/>
    <col min="9" max="9" width="3" customWidth="1"/>
    <col min="10" max="10" width="9.42578125" customWidth="1"/>
    <col min="11" max="11" width="42.5703125" customWidth="1"/>
    <col min="13" max="13" width="10.7109375" customWidth="1"/>
  </cols>
  <sheetData>
    <row r="1" spans="4:13" x14ac:dyDescent="0.25">
      <c r="J1" s="1" t="s">
        <v>1</v>
      </c>
      <c r="K1" s="2" t="s">
        <v>3</v>
      </c>
      <c r="L1" s="8" t="s">
        <v>0</v>
      </c>
      <c r="M1" s="4" t="s">
        <v>2</v>
      </c>
    </row>
    <row r="2" spans="4:13" x14ac:dyDescent="0.25">
      <c r="J2" s="7">
        <v>1</v>
      </c>
      <c r="K2" s="5" t="s">
        <v>4</v>
      </c>
      <c r="L2" s="9"/>
      <c r="M2" s="3" t="str">
        <f>IF(L2=1,"richtig","falsch")</f>
        <v>falsch</v>
      </c>
    </row>
    <row r="3" spans="4:13" x14ac:dyDescent="0.25">
      <c r="J3" s="7">
        <v>2</v>
      </c>
      <c r="K3" s="6" t="s">
        <v>5</v>
      </c>
      <c r="L3" s="10"/>
      <c r="M3" s="3" t="str">
        <f>IF(L3=6,"richtig","falsch")</f>
        <v>falsch</v>
      </c>
    </row>
    <row r="4" spans="4:13" x14ac:dyDescent="0.25">
      <c r="J4" s="7">
        <v>3</v>
      </c>
      <c r="K4" s="5" t="s">
        <v>6</v>
      </c>
      <c r="L4" s="9"/>
      <c r="M4" s="3" t="str">
        <f>IF(L4=5,"richtig","falsch")</f>
        <v>falsch</v>
      </c>
    </row>
    <row r="5" spans="4:13" x14ac:dyDescent="0.25">
      <c r="J5" s="7">
        <v>4</v>
      </c>
      <c r="K5" s="6" t="s">
        <v>7</v>
      </c>
      <c r="L5" s="10"/>
      <c r="M5" s="3" t="str">
        <f>IF(L5=2,"richtig","falsch")</f>
        <v>falsch</v>
      </c>
    </row>
    <row r="6" spans="4:13" x14ac:dyDescent="0.25">
      <c r="J6" s="7">
        <v>5</v>
      </c>
      <c r="K6" s="5" t="s">
        <v>8</v>
      </c>
      <c r="L6" s="9"/>
      <c r="M6" s="3" t="str">
        <f>IF(L6=11,"richtig","falsch")</f>
        <v>falsch</v>
      </c>
    </row>
    <row r="7" spans="4:13" x14ac:dyDescent="0.25">
      <c r="J7" s="7">
        <v>6</v>
      </c>
      <c r="K7" s="6" t="s">
        <v>31</v>
      </c>
      <c r="L7" s="10"/>
      <c r="M7" s="3" t="str">
        <f>IF(L7=3,"richtig","falsch")</f>
        <v>falsch</v>
      </c>
    </row>
    <row r="8" spans="4:13" x14ac:dyDescent="0.25">
      <c r="J8" s="7">
        <v>7</v>
      </c>
      <c r="K8" s="5" t="s">
        <v>9</v>
      </c>
      <c r="L8" s="9"/>
      <c r="M8" s="3" t="str">
        <f>IF(L8=17,"richtig","falsch")</f>
        <v>falsch</v>
      </c>
    </row>
    <row r="9" spans="4:13" x14ac:dyDescent="0.25">
      <c r="J9" s="7">
        <v>8</v>
      </c>
      <c r="K9" s="6" t="s">
        <v>10</v>
      </c>
      <c r="L9" s="10"/>
      <c r="M9" s="3" t="str">
        <f>IF(L9=15,"richtig","falsch")</f>
        <v>falsch</v>
      </c>
    </row>
    <row r="10" spans="4:13" x14ac:dyDescent="0.25">
      <c r="J10" s="7">
        <v>9</v>
      </c>
      <c r="K10" s="5" t="s">
        <v>26</v>
      </c>
      <c r="L10" s="9"/>
      <c r="M10" s="3" t="str">
        <f>IF(L10=9,"richtig","falsch")</f>
        <v>falsch</v>
      </c>
    </row>
    <row r="11" spans="4:13" x14ac:dyDescent="0.25">
      <c r="J11" s="7">
        <v>10</v>
      </c>
      <c r="K11" s="6" t="s">
        <v>27</v>
      </c>
      <c r="L11" s="10"/>
      <c r="M11" s="3" t="str">
        <f>IF(L11=10,"richtig","falsch")</f>
        <v>falsch</v>
      </c>
    </row>
    <row r="12" spans="4:13" x14ac:dyDescent="0.25">
      <c r="J12" s="7">
        <v>11</v>
      </c>
      <c r="K12" s="5" t="s">
        <v>32</v>
      </c>
      <c r="L12" s="9"/>
      <c r="M12" s="3" t="str">
        <f>IF(L12=14,"richtig","falsch")</f>
        <v>falsch</v>
      </c>
    </row>
    <row r="13" spans="4:13" x14ac:dyDescent="0.25">
      <c r="D13" s="11"/>
      <c r="J13" s="7">
        <v>12</v>
      </c>
      <c r="K13" s="6" t="s">
        <v>33</v>
      </c>
      <c r="L13" s="10"/>
      <c r="M13" s="3" t="str">
        <f>IF(L13=1,"richtig","falsch")</f>
        <v>falsch</v>
      </c>
    </row>
    <row r="14" spans="4:13" x14ac:dyDescent="0.25">
      <c r="J14" s="7">
        <v>13</v>
      </c>
      <c r="K14" s="5" t="s">
        <v>28</v>
      </c>
      <c r="L14" s="9"/>
      <c r="M14" s="3" t="str">
        <f>IF(L14=12,"richtig","falsch")</f>
        <v>falsch</v>
      </c>
    </row>
    <row r="15" spans="4:13" x14ac:dyDescent="0.25">
      <c r="J15" s="7">
        <v>14</v>
      </c>
      <c r="K15" s="6" t="s">
        <v>11</v>
      </c>
      <c r="L15" s="10"/>
      <c r="M15" s="3" t="str">
        <f>IF(L15=16,"richtig","falsch")</f>
        <v>falsch</v>
      </c>
    </row>
    <row r="16" spans="4:13" x14ac:dyDescent="0.25">
      <c r="J16" s="7">
        <v>15</v>
      </c>
      <c r="K16" s="5" t="s">
        <v>12</v>
      </c>
      <c r="L16" s="9"/>
      <c r="M16" s="3" t="str">
        <f>IF(L16=2,"richtig","falsch")</f>
        <v>falsch</v>
      </c>
    </row>
    <row r="17" spans="5:13" x14ac:dyDescent="0.25">
      <c r="J17" s="7">
        <v>16</v>
      </c>
      <c r="K17" s="6" t="s">
        <v>13</v>
      </c>
      <c r="L17" s="10"/>
      <c r="M17" s="3" t="str">
        <f>IF(L17=10,"richtig","falsch")</f>
        <v>falsch</v>
      </c>
    </row>
    <row r="18" spans="5:13" x14ac:dyDescent="0.25">
      <c r="J18" s="7">
        <v>17</v>
      </c>
      <c r="K18" s="5" t="s">
        <v>14</v>
      </c>
      <c r="L18" s="9"/>
      <c r="M18" s="3" t="str">
        <f>IF(L18=3,"richtig","falsch")</f>
        <v>falsch</v>
      </c>
    </row>
    <row r="19" spans="5:13" x14ac:dyDescent="0.25">
      <c r="J19" s="7">
        <v>18</v>
      </c>
      <c r="K19" s="6" t="s">
        <v>23</v>
      </c>
      <c r="L19" s="10"/>
      <c r="M19" s="3" t="str">
        <f>IF(L19=2,"richtig","falsch")</f>
        <v>falsch</v>
      </c>
    </row>
    <row r="20" spans="5:13" x14ac:dyDescent="0.25">
      <c r="J20" s="7">
        <v>19</v>
      </c>
      <c r="K20" s="5" t="s">
        <v>15</v>
      </c>
      <c r="L20" s="9"/>
      <c r="M20" s="3" t="str">
        <f>IF(L20=15,"richtig","falsch")</f>
        <v>falsch</v>
      </c>
    </row>
    <row r="21" spans="5:13" x14ac:dyDescent="0.25">
      <c r="J21" s="7">
        <v>20</v>
      </c>
      <c r="K21" s="6" t="s">
        <v>16</v>
      </c>
      <c r="L21" s="10"/>
      <c r="M21" s="3" t="str">
        <f>IF(L21=6,"richtig","falsch")</f>
        <v>falsch</v>
      </c>
    </row>
    <row r="22" spans="5:13" x14ac:dyDescent="0.25">
      <c r="J22" s="7">
        <v>21</v>
      </c>
      <c r="K22" s="5" t="s">
        <v>24</v>
      </c>
      <c r="L22" s="9"/>
      <c r="M22" s="3" t="str">
        <f>IF(L22=12,"richtig","falsch")</f>
        <v>falsch</v>
      </c>
    </row>
    <row r="23" spans="5:13" x14ac:dyDescent="0.25">
      <c r="J23" s="7">
        <v>22</v>
      </c>
      <c r="K23" s="6" t="s">
        <v>17</v>
      </c>
      <c r="L23" s="10"/>
      <c r="M23" s="3" t="str">
        <f>IF(L23=10,"richtig","falsch")</f>
        <v>falsch</v>
      </c>
    </row>
    <row r="24" spans="5:13" x14ac:dyDescent="0.25">
      <c r="J24" s="7">
        <v>23</v>
      </c>
      <c r="K24" s="5" t="s">
        <v>18</v>
      </c>
      <c r="L24" s="9"/>
      <c r="M24" s="3" t="str">
        <f>IF(L24=5,"richtig","falsch")</f>
        <v>falsch</v>
      </c>
    </row>
    <row r="25" spans="5:13" x14ac:dyDescent="0.25">
      <c r="J25" s="7">
        <v>24</v>
      </c>
      <c r="K25" s="6" t="s">
        <v>25</v>
      </c>
      <c r="L25" s="10"/>
      <c r="M25" s="3" t="str">
        <f>IF(L25=8,"richtig","falsch")</f>
        <v>falsch</v>
      </c>
    </row>
    <row r="26" spans="5:13" x14ac:dyDescent="0.25">
      <c r="J26" s="7">
        <v>25</v>
      </c>
      <c r="K26" s="5" t="s">
        <v>29</v>
      </c>
      <c r="L26" s="9"/>
      <c r="M26" s="3" t="str">
        <f>IF(L26=9,"richtig","falsch")</f>
        <v>falsch</v>
      </c>
    </row>
    <row r="27" spans="5:13" x14ac:dyDescent="0.25">
      <c r="J27" s="7">
        <v>26</v>
      </c>
      <c r="K27" s="6" t="s">
        <v>19</v>
      </c>
      <c r="L27" s="10"/>
      <c r="M27" s="3" t="str">
        <f>IF(L27=10,"richtig","falsch")</f>
        <v>falsch</v>
      </c>
    </row>
    <row r="28" spans="5:13" x14ac:dyDescent="0.25">
      <c r="J28" s="7">
        <v>27</v>
      </c>
      <c r="K28" s="5" t="s">
        <v>20</v>
      </c>
      <c r="L28" s="9"/>
      <c r="M28" s="3" t="str">
        <f>IF(L28=4,"richtig","falsch")</f>
        <v>falsch</v>
      </c>
    </row>
    <row r="29" spans="5:13" x14ac:dyDescent="0.25">
      <c r="J29" s="7">
        <v>28</v>
      </c>
      <c r="K29" s="6" t="s">
        <v>30</v>
      </c>
      <c r="L29" s="10"/>
      <c r="M29" s="3" t="str">
        <f>IF(L29=12,"richtig","falsch")</f>
        <v>falsch</v>
      </c>
    </row>
    <row r="30" spans="5:13" x14ac:dyDescent="0.25">
      <c r="E30" s="12"/>
      <c r="J30" s="7">
        <v>29</v>
      </c>
      <c r="K30" s="5" t="s">
        <v>21</v>
      </c>
      <c r="L30" s="9"/>
      <c r="M30" s="3" t="str">
        <f>IF(L30=15,"richtig","falsch")</f>
        <v>falsch</v>
      </c>
    </row>
    <row r="31" spans="5:13" x14ac:dyDescent="0.25">
      <c r="J31" s="7">
        <v>30</v>
      </c>
      <c r="K31" s="6" t="s">
        <v>22</v>
      </c>
      <c r="L31" s="10"/>
      <c r="M31" s="3" t="str">
        <f>IF(L31=1,"richtig","falsch")</f>
        <v>falsch</v>
      </c>
    </row>
  </sheetData>
  <sheetProtection password="D8F7" sheet="1" objects="1" scenarios="1" selectLockedCells="1"/>
  <conditionalFormatting sqref="M2:M31">
    <cfRule type="containsText" dxfId="0" priority="1" operator="containsText" text="richtig">
      <formula>NOT(ISERROR(SEARCH("richtig",M2)))</formula>
    </cfRule>
  </conditionalFormatting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Peripherie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lastModifiedBy>H. Gächter</cp:lastModifiedBy>
  <dcterms:created xsi:type="dcterms:W3CDTF">2007-10-17T09:56:01Z</dcterms:created>
  <dcterms:modified xsi:type="dcterms:W3CDTF">2011-11-11T15:56:15Z</dcterms:modified>
  <cp:category>ECDL Modul1</cp:category>
</cp:coreProperties>
</file>