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35" windowWidth="9465" windowHeight="5730"/>
  </bookViews>
  <sheets>
    <sheet name="DesktopPC" sheetId="1" r:id="rId1"/>
    <sheet name="NotebookTablet" sheetId="2" r:id="rId2"/>
    <sheet name="Mobile" sheetId="4" r:id="rId3"/>
  </sheets>
  <calcPr calcId="145621"/>
</workbook>
</file>

<file path=xl/calcChain.xml><?xml version="1.0" encoding="utf-8"?>
<calcChain xmlns="http://schemas.openxmlformats.org/spreadsheetml/2006/main">
  <c r="C8" i="4" l="1"/>
  <c r="C6" i="4"/>
  <c r="C2" i="4"/>
  <c r="D3" i="2"/>
  <c r="C7" i="4" l="1"/>
  <c r="C5" i="4"/>
  <c r="C4" i="4"/>
  <c r="C3" i="4"/>
  <c r="D12" i="2"/>
  <c r="D11" i="2"/>
  <c r="D10" i="2"/>
  <c r="D9" i="2"/>
  <c r="D8" i="2"/>
  <c r="D7" i="2"/>
  <c r="D6" i="2"/>
  <c r="D5" i="2"/>
  <c r="D4" i="2"/>
  <c r="D2" i="2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<sst xmlns="http://schemas.openxmlformats.org/spreadsheetml/2006/main" count="120" uniqueCount="94">
  <si>
    <t>Der Name PC stammt von</t>
  </si>
  <si>
    <t>Mainboard steht für</t>
  </si>
  <si>
    <t>USB</t>
  </si>
  <si>
    <t>DVD</t>
  </si>
  <si>
    <t>DVI</t>
  </si>
  <si>
    <t xml:space="preserve">Ordnen Sie die Begriffe zu: </t>
  </si>
  <si>
    <t>Keyboard steht für</t>
  </si>
  <si>
    <t>S-ATA steht im Zusammenhang mit</t>
  </si>
  <si>
    <t>TFT steht im Zusammenhang mit</t>
  </si>
  <si>
    <t>RAM steht im Zusammenhang mit</t>
  </si>
  <si>
    <t>TFT</t>
  </si>
  <si>
    <t>Fragen zum Desktop-PC</t>
  </si>
  <si>
    <t>Power Computing</t>
  </si>
  <si>
    <t>Persönlicher Computer</t>
  </si>
  <si>
    <t>Personal Computer</t>
  </si>
  <si>
    <t>Peripheral Components</t>
  </si>
  <si>
    <t>Tastatur</t>
  </si>
  <si>
    <t>Display</t>
  </si>
  <si>
    <t>Hauptplatine</t>
  </si>
  <si>
    <t>Prozessor</t>
  </si>
  <si>
    <t>Datenträger</t>
  </si>
  <si>
    <t>Monitor</t>
  </si>
  <si>
    <t>Arbeitsspeicher</t>
  </si>
  <si>
    <t>Schnittstelle</t>
  </si>
  <si>
    <t>Grafikkarte</t>
  </si>
  <si>
    <t>Musikinstrument</t>
  </si>
  <si>
    <t>Bildschirm</t>
  </si>
  <si>
    <t>Mainboard</t>
  </si>
  <si>
    <t>Festplatte</t>
  </si>
  <si>
    <t>Tintendrucker</t>
  </si>
  <si>
    <t>Speicher</t>
  </si>
  <si>
    <t>Audio</t>
  </si>
  <si>
    <t>ReadMemory</t>
  </si>
  <si>
    <t>Touchpad</t>
  </si>
  <si>
    <t>5-in-1</t>
  </si>
  <si>
    <t>Firewire</t>
  </si>
  <si>
    <t>FSB</t>
  </si>
  <si>
    <t>DC-Input steht für</t>
  </si>
  <si>
    <t>LCD steht im Zusammenhang mit</t>
  </si>
  <si>
    <t>Touchscreen steht im Zusammenhang mit</t>
  </si>
  <si>
    <t>Bluetooth steht im Zusammenhang mit</t>
  </si>
  <si>
    <t>Wo wird Lithium verwendet?</t>
  </si>
  <si>
    <t>Prozessorkühlung</t>
  </si>
  <si>
    <t>Akku</t>
  </si>
  <si>
    <t>Aufklappen</t>
  </si>
  <si>
    <t>Desktop</t>
  </si>
  <si>
    <t>Notizbuch</t>
  </si>
  <si>
    <t>Speicherkarten</t>
  </si>
  <si>
    <t>Bussystem</t>
  </si>
  <si>
    <t>Tastfeld</t>
  </si>
  <si>
    <t>Digitaleingang</t>
  </si>
  <si>
    <t>DirectCount</t>
  </si>
  <si>
    <t>Audio-Input</t>
  </si>
  <si>
    <t>Netzteilbuchse</t>
  </si>
  <si>
    <t>LightCoupledDisplay</t>
  </si>
  <si>
    <t>LowCD</t>
  </si>
  <si>
    <t>keine Übereinstimmung</t>
  </si>
  <si>
    <t>Eingabesystem</t>
  </si>
  <si>
    <t>Funkmodul</t>
  </si>
  <si>
    <t>Spracheingabe</t>
  </si>
  <si>
    <t>Blauzahn</t>
  </si>
  <si>
    <t>Infrarotübertragung</t>
  </si>
  <si>
    <t>Was steckt im Namen «Laptop»?</t>
  </si>
  <si>
    <t>a.d. Schoss</t>
  </si>
  <si>
    <t>Fragen zu Mobiles</t>
  </si>
  <si>
    <t>Was wird auf der SIM-Karte nicht gespeichert?</t>
  </si>
  <si>
    <t>Der MMS-Dienst erfordert…</t>
  </si>
  <si>
    <t>WLAN bedeutet…</t>
  </si>
  <si>
    <t>GSM bedeutet…</t>
  </si>
  <si>
    <t>Antwort wählen</t>
  </si>
  <si>
    <t>Urteil</t>
  </si>
  <si>
    <t>Netzbetreiber</t>
  </si>
  <si>
    <t>Benutzer-ID</t>
  </si>
  <si>
    <t>Adressen</t>
  </si>
  <si>
    <t>Stecker für LAN</t>
  </si>
  <si>
    <t>Netzwerkzugang</t>
  </si>
  <si>
    <t>MMS versenden</t>
  </si>
  <si>
    <t>Weltweites Mobilenetz</t>
  </si>
  <si>
    <t>WAP</t>
  </si>
  <si>
    <t>EDGE</t>
  </si>
  <si>
    <t>UMTS</t>
  </si>
  <si>
    <t>GPRS</t>
  </si>
  <si>
    <t>Standardnetz f. Mobiles</t>
  </si>
  <si>
    <t>Nachfolger von UMTS</t>
  </si>
  <si>
    <t>Dienst des GPRS</t>
  </si>
  <si>
    <t>Global System Multimedia</t>
  </si>
  <si>
    <t>Für welche Technologie genügen 
die Antennen des GSM?</t>
  </si>
  <si>
    <t>DDR3</t>
  </si>
  <si>
    <t>HSPA</t>
  </si>
  <si>
    <t>Programme, Apps</t>
  </si>
  <si>
    <t>Welche Netzgrundlage benötigen Mobiles 
für effizientes Internetsurfen?</t>
  </si>
  <si>
    <t>GSM</t>
  </si>
  <si>
    <t>Die schnellste Netzerweiterung für Mobiles heisst...</t>
  </si>
  <si>
    <t>Fragen zum Notebook und Tablet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</si>
</sst>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8FF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1" fillId="2" borderId="0" xfId="1" applyAlignment="1" applyProtection="1">
      <alignment horizontal="center"/>
      <protection hidden="1"/>
    </xf>
    <xf numFmtId="0" fontId="3" fillId="0" borderId="0" xfId="0" applyFont="1" applyProtection="1"/>
    <xf numFmtId="0" fontId="0" fillId="0" borderId="0" xfId="0" applyProtection="1"/>
    <xf numFmtId="0" fontId="2" fillId="0" borderId="0" xfId="0" applyFont="1" applyProtection="1"/>
    <xf numFmtId="0" fontId="0" fillId="0" borderId="0" xfId="0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3" borderId="0" xfId="0" applyFont="1" applyFill="1" applyProtection="1">
      <protection locked="0"/>
    </xf>
    <xf numFmtId="0" fontId="0" fillId="3" borderId="0" xfId="0" applyFont="1" applyFill="1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0" borderId="0" xfId="0" applyAlignment="1">
      <alignment vertical="center" wrapText="1"/>
    </xf>
    <xf numFmtId="0" fontId="0" fillId="3" borderId="0" xfId="0" applyFill="1" applyAlignment="1" applyProtection="1">
      <alignment horizontal="center" vertical="center"/>
      <protection locked="0"/>
    </xf>
    <xf numFmtId="0" fontId="1" fillId="2" borderId="0" xfId="1" applyAlignment="1" applyProtection="1">
      <alignment horizontal="center" vertical="center"/>
      <protection hidden="1"/>
    </xf>
    <xf numFmtId="0" fontId="4" fillId="0" borderId="0" xfId="0" applyFont="1"/>
  </cellXfs>
  <cellStyles count="2">
    <cellStyle name="Schlecht" xfId="1" builtinId="27"/>
    <cellStyle name="Standard" xfId="0" builtinId="0"/>
  </cellStyles>
  <dxfs count="4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180975</xdr:rowOff>
    </xdr:from>
    <xdr:to>
      <xdr:col>2</xdr:col>
      <xdr:colOff>238125</xdr:colOff>
      <xdr:row>22</xdr:row>
      <xdr:rowOff>171450</xdr:rowOff>
    </xdr:to>
    <xdr:pic>
      <xdr:nvPicPr>
        <xdr:cNvPr id="1041" name="Bild 10" descr="PCsys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466975"/>
          <a:ext cx="3048000" cy="189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13</xdr:row>
      <xdr:rowOff>19050</xdr:rowOff>
    </xdr:from>
    <xdr:to>
      <xdr:col>1</xdr:col>
      <xdr:colOff>333375</xdr:colOff>
      <xdr:row>23</xdr:row>
      <xdr:rowOff>171450</xdr:rowOff>
    </xdr:to>
    <xdr:pic>
      <xdr:nvPicPr>
        <xdr:cNvPr id="2082" name="Bild 11" descr="ECO_4510_IW_gros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66" t="8594" r="10036" b="7031"/>
        <a:stretch>
          <a:fillRect/>
        </a:stretch>
      </xdr:blipFill>
      <xdr:spPr bwMode="auto">
        <a:xfrm>
          <a:off x="85725" y="2495550"/>
          <a:ext cx="2324100" cy="205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13</xdr:row>
      <xdr:rowOff>180975</xdr:rowOff>
    </xdr:from>
    <xdr:to>
      <xdr:col>3</xdr:col>
      <xdr:colOff>122555</xdr:colOff>
      <xdr:row>24</xdr:row>
      <xdr:rowOff>144145</xdr:rowOff>
    </xdr:to>
    <xdr:pic>
      <xdr:nvPicPr>
        <xdr:cNvPr id="4" name="Grafik 3" descr="http://taramora.com/wp-content/plugins/rss-poster/cache/65e28_apple_ipad_family_710821_g2.jp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 rot="1291841">
          <a:off x="2981325" y="2657475"/>
          <a:ext cx="1551305" cy="20586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8</xdr:row>
      <xdr:rowOff>85725</xdr:rowOff>
    </xdr:from>
    <xdr:to>
      <xdr:col>1</xdr:col>
      <xdr:colOff>257176</xdr:colOff>
      <xdr:row>22</xdr:row>
      <xdr:rowOff>180975</xdr:rowOff>
    </xdr:to>
    <xdr:grpSp>
      <xdr:nvGrpSpPr>
        <xdr:cNvPr id="2" name="Gruppieren 1"/>
        <xdr:cNvGrpSpPr/>
      </xdr:nvGrpSpPr>
      <xdr:grpSpPr>
        <a:xfrm>
          <a:off x="152400" y="2028825"/>
          <a:ext cx="3248026" cy="2762250"/>
          <a:chOff x="152400" y="2076450"/>
          <a:chExt cx="3162301" cy="2762250"/>
        </a:xfrm>
      </xdr:grpSpPr>
      <xdr:pic>
        <xdr:nvPicPr>
          <xdr:cNvPr id="4111" name="Picture 2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 bwMode="auto">
          <a:xfrm>
            <a:off x="152400" y="2076450"/>
            <a:ext cx="1600200" cy="27622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3" name="Bild 9340" descr="c3_silver_front_604x604"/>
          <xdr:cNvPicPr/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 rot="1330193">
            <a:off x="2209801" y="2276475"/>
            <a:ext cx="1104900" cy="25336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workbookViewId="0">
      <selection activeCell="C2" sqref="C2"/>
    </sheetView>
  </sheetViews>
  <sheetFormatPr baseColWidth="10" defaultRowHeight="15" x14ac:dyDescent="0.25"/>
  <cols>
    <col min="1" max="1" width="32" style="4" customWidth="1"/>
    <col min="2" max="2" width="10.28515625" style="4" customWidth="1"/>
    <col min="3" max="3" width="24.85546875" style="4" customWidth="1"/>
    <col min="4" max="25" width="11.42578125" style="4"/>
    <col min="26" max="26" width="11.42578125" style="4" customWidth="1"/>
    <col min="27" max="16384" width="11.42578125" style="4"/>
  </cols>
  <sheetData>
    <row r="1" spans="1:26" x14ac:dyDescent="0.25">
      <c r="A1" s="3" t="s">
        <v>11</v>
      </c>
      <c r="C1" s="7" t="s">
        <v>69</v>
      </c>
      <c r="D1" s="7" t="s">
        <v>70</v>
      </c>
      <c r="Z1" s="5" t="s">
        <v>12</v>
      </c>
    </row>
    <row r="2" spans="1:26" x14ac:dyDescent="0.25">
      <c r="A2" s="4" t="s">
        <v>0</v>
      </c>
      <c r="C2" s="8"/>
      <c r="D2" s="2" t="str">
        <f>IF(C2="personal computer","richtig","falsch")</f>
        <v>falsch</v>
      </c>
      <c r="Z2" s="5" t="s">
        <v>13</v>
      </c>
    </row>
    <row r="3" spans="1:26" x14ac:dyDescent="0.25">
      <c r="A3" s="4" t="s">
        <v>1</v>
      </c>
      <c r="C3" s="8"/>
      <c r="D3" s="2" t="str">
        <f>IF(C3="Hauptplatine","richtig","falsch")</f>
        <v>falsch</v>
      </c>
      <c r="Z3" s="5" t="s">
        <v>14</v>
      </c>
    </row>
    <row r="4" spans="1:26" x14ac:dyDescent="0.25">
      <c r="A4" s="4" t="s">
        <v>5</v>
      </c>
      <c r="B4" s="6" t="s">
        <v>2</v>
      </c>
      <c r="C4" s="8"/>
      <c r="D4" s="2" t="str">
        <f>IF(C4="schnittstelle","richtig","falsch")</f>
        <v>falsch</v>
      </c>
      <c r="Z4" s="5" t="s">
        <v>15</v>
      </c>
    </row>
    <row r="5" spans="1:26" x14ac:dyDescent="0.25">
      <c r="B5" s="6" t="s">
        <v>87</v>
      </c>
      <c r="C5" s="8"/>
      <c r="D5" s="2" t="str">
        <f>IF(C5="Arbeitsspeicher","richtig","falsch")</f>
        <v>falsch</v>
      </c>
      <c r="Z5" s="5"/>
    </row>
    <row r="6" spans="1:26" x14ac:dyDescent="0.25">
      <c r="B6" s="6" t="s">
        <v>10</v>
      </c>
      <c r="C6" s="8"/>
      <c r="D6" s="2" t="str">
        <f>IF(C6="Monitor","richtig","falsch")</f>
        <v>falsch</v>
      </c>
      <c r="Z6" s="5" t="s">
        <v>16</v>
      </c>
    </row>
    <row r="7" spans="1:26" x14ac:dyDescent="0.25">
      <c r="B7" s="6" t="s">
        <v>3</v>
      </c>
      <c r="C7" s="8"/>
      <c r="D7" s="2" t="str">
        <f>IF(C7="Datenträger","richtig","falsch")</f>
        <v>falsch</v>
      </c>
      <c r="Z7" s="5" t="s">
        <v>17</v>
      </c>
    </row>
    <row r="8" spans="1:26" x14ac:dyDescent="0.25">
      <c r="B8" s="6" t="s">
        <v>4</v>
      </c>
      <c r="C8" s="8"/>
      <c r="D8" s="2" t="str">
        <f>IF(C8="Schnittstelle","richtig","falsch")</f>
        <v>falsch</v>
      </c>
      <c r="Z8" s="5" t="s">
        <v>18</v>
      </c>
    </row>
    <row r="9" spans="1:26" x14ac:dyDescent="0.25">
      <c r="A9" s="4" t="s">
        <v>6</v>
      </c>
      <c r="C9" s="8"/>
      <c r="D9" s="2" t="str">
        <f>IF(C9="tastatur","richtig","falsch")</f>
        <v>falsch</v>
      </c>
      <c r="Z9" s="5" t="s">
        <v>19</v>
      </c>
    </row>
    <row r="10" spans="1:26" x14ac:dyDescent="0.25">
      <c r="A10" s="4" t="s">
        <v>7</v>
      </c>
      <c r="C10" s="8"/>
      <c r="D10" s="2" t="str">
        <f>IF(C10="festplatte","richtig","falsch")</f>
        <v>falsch</v>
      </c>
      <c r="Z10" s="5"/>
    </row>
    <row r="11" spans="1:26" x14ac:dyDescent="0.25">
      <c r="A11" s="4" t="s">
        <v>8</v>
      </c>
      <c r="C11" s="8"/>
      <c r="D11" s="2" t="str">
        <f>IF(C11="display","richtig","falsch")</f>
        <v>falsch</v>
      </c>
      <c r="Z11" s="5" t="s">
        <v>20</v>
      </c>
    </row>
    <row r="12" spans="1:26" x14ac:dyDescent="0.25">
      <c r="A12" s="4" t="s">
        <v>9</v>
      </c>
      <c r="C12" s="8"/>
      <c r="D12" s="2" t="str">
        <f>IF(C12="Arbeitsspeicher","richtig","falsch")</f>
        <v>falsch</v>
      </c>
      <c r="Z12" s="5" t="s">
        <v>21</v>
      </c>
    </row>
    <row r="13" spans="1:26" x14ac:dyDescent="0.25">
      <c r="Z13" s="5" t="s">
        <v>22</v>
      </c>
    </row>
    <row r="14" spans="1:26" x14ac:dyDescent="0.25">
      <c r="Z14" s="5" t="s">
        <v>23</v>
      </c>
    </row>
    <row r="15" spans="1:26" x14ac:dyDescent="0.25">
      <c r="Z15" s="5" t="s">
        <v>24</v>
      </c>
    </row>
    <row r="16" spans="1:26" x14ac:dyDescent="0.25">
      <c r="Z16" s="5"/>
    </row>
    <row r="17" spans="26:26" x14ac:dyDescent="0.25">
      <c r="Z17" s="5" t="s">
        <v>25</v>
      </c>
    </row>
    <row r="18" spans="26:26" x14ac:dyDescent="0.25">
      <c r="Z18" s="5" t="s">
        <v>18</v>
      </c>
    </row>
    <row r="19" spans="26:26" x14ac:dyDescent="0.25">
      <c r="Z19" s="5" t="s">
        <v>16</v>
      </c>
    </row>
    <row r="20" spans="26:26" x14ac:dyDescent="0.25">
      <c r="Z20" s="5" t="s">
        <v>26</v>
      </c>
    </row>
    <row r="21" spans="26:26" x14ac:dyDescent="0.25">
      <c r="Z21" s="5"/>
    </row>
    <row r="22" spans="26:26" x14ac:dyDescent="0.25">
      <c r="Z22" s="5" t="s">
        <v>27</v>
      </c>
    </row>
    <row r="23" spans="26:26" x14ac:dyDescent="0.25">
      <c r="Z23" s="5" t="s">
        <v>19</v>
      </c>
    </row>
    <row r="24" spans="26:26" x14ac:dyDescent="0.25">
      <c r="Z24" s="5" t="s">
        <v>28</v>
      </c>
    </row>
    <row r="25" spans="26:26" x14ac:dyDescent="0.25">
      <c r="Z25" s="5" t="s">
        <v>24</v>
      </c>
    </row>
    <row r="26" spans="26:26" x14ac:dyDescent="0.25">
      <c r="Z26" s="5"/>
    </row>
    <row r="27" spans="26:26" x14ac:dyDescent="0.25">
      <c r="Z27" s="5" t="s">
        <v>16</v>
      </c>
    </row>
    <row r="28" spans="26:26" x14ac:dyDescent="0.25">
      <c r="Z28" s="5" t="s">
        <v>29</v>
      </c>
    </row>
    <row r="29" spans="26:26" x14ac:dyDescent="0.25">
      <c r="Z29" s="5" t="s">
        <v>17</v>
      </c>
    </row>
    <row r="30" spans="26:26" x14ac:dyDescent="0.25">
      <c r="Z30" s="5" t="s">
        <v>30</v>
      </c>
    </row>
    <row r="31" spans="26:26" x14ac:dyDescent="0.25">
      <c r="Z31" s="5"/>
    </row>
    <row r="32" spans="26:26" x14ac:dyDescent="0.25">
      <c r="Z32" s="5" t="s">
        <v>31</v>
      </c>
    </row>
    <row r="33" spans="26:26" x14ac:dyDescent="0.25">
      <c r="Z33" s="5" t="s">
        <v>27</v>
      </c>
    </row>
    <row r="34" spans="26:26" x14ac:dyDescent="0.25">
      <c r="Z34" s="5" t="s">
        <v>22</v>
      </c>
    </row>
    <row r="35" spans="26:26" x14ac:dyDescent="0.25">
      <c r="Z35" s="5" t="s">
        <v>32</v>
      </c>
    </row>
  </sheetData>
  <sheetProtection password="B137" sheet="1" objects="1" scenarios="1" selectLockedCells="1"/>
  <conditionalFormatting sqref="D2:D12">
    <cfRule type="containsText" dxfId="3" priority="2" stopIfTrue="1" operator="containsText" text="richtig">
      <formula>NOT(ISERROR(SEARCH("richtig",D2)))</formula>
    </cfRule>
  </conditionalFormatting>
  <conditionalFormatting sqref="D2:D12">
    <cfRule type="containsText" dxfId="2" priority="1" stopIfTrue="1" operator="containsText" text="richtig">
      <formula>NOT(ISERROR(SEARCH("richtig",D2)))</formula>
    </cfRule>
  </conditionalFormatting>
  <dataValidations count="7">
    <dataValidation type="list" allowBlank="1" showInputMessage="1" showErrorMessage="1" sqref="C12">
      <formula1>$Z$32:$Z$35</formula1>
    </dataValidation>
    <dataValidation type="list" allowBlank="1" showInputMessage="1" showErrorMessage="1" sqref="C11">
      <formula1>$Z$27:$Z$30</formula1>
    </dataValidation>
    <dataValidation type="list" allowBlank="1" showInputMessage="1" showErrorMessage="1" sqref="C10">
      <formula1>$Z$22:$Z$25</formula1>
    </dataValidation>
    <dataValidation type="list" allowBlank="1" showInputMessage="1" showErrorMessage="1" sqref="C9">
      <formula1>$Z$17:$Z$20</formula1>
    </dataValidation>
    <dataValidation type="list" allowBlank="1" showInputMessage="1" showErrorMessage="1" sqref="C4:C8">
      <formula1>$Z$11:$Z$15</formula1>
    </dataValidation>
    <dataValidation type="list" allowBlank="1" showInputMessage="1" showErrorMessage="1" sqref="C3">
      <formula1>$Z$6:$Z$9</formula1>
    </dataValidation>
    <dataValidation type="list" allowBlank="1" showInputMessage="1" showErrorMessage="1" sqref="C2">
      <formula1>$Z$1:$Z$4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workbookViewId="0">
      <selection activeCell="C2" sqref="C2"/>
    </sheetView>
  </sheetViews>
  <sheetFormatPr baseColWidth="10" defaultRowHeight="15" x14ac:dyDescent="0.25"/>
  <cols>
    <col min="1" max="1" width="31.140625" style="4" customWidth="1"/>
    <col min="2" max="2" width="13.5703125" style="4" customWidth="1"/>
    <col min="3" max="3" width="21.42578125" style="4" customWidth="1"/>
    <col min="4" max="25" width="11.42578125" style="4"/>
    <col min="26" max="26" width="16.140625" style="5" customWidth="1"/>
    <col min="27" max="16384" width="11.42578125" style="4"/>
  </cols>
  <sheetData>
    <row r="1" spans="1:26" x14ac:dyDescent="0.25">
      <c r="A1" s="3" t="s">
        <v>93</v>
      </c>
      <c r="C1" s="7" t="s">
        <v>69</v>
      </c>
      <c r="D1" s="7" t="s">
        <v>70</v>
      </c>
      <c r="Z1" s="5" t="s">
        <v>17</v>
      </c>
    </row>
    <row r="2" spans="1:26" x14ac:dyDescent="0.25">
      <c r="A2" s="4" t="s">
        <v>41</v>
      </c>
      <c r="C2" s="9"/>
      <c r="D2" s="2" t="str">
        <f>IF(C2="akku","richtig","falsch")</f>
        <v>falsch</v>
      </c>
      <c r="Z2" s="5" t="s">
        <v>42</v>
      </c>
    </row>
    <row r="3" spans="1:26" x14ac:dyDescent="0.25">
      <c r="A3" s="4" t="s">
        <v>62</v>
      </c>
      <c r="C3" s="9"/>
      <c r="D3" s="2" t="str">
        <f>IF(C3="a.d. Schoss","richtig","falsch")</f>
        <v>falsch</v>
      </c>
      <c r="Z3" s="5" t="s">
        <v>43</v>
      </c>
    </row>
    <row r="4" spans="1:26" x14ac:dyDescent="0.25">
      <c r="A4" s="4" t="s">
        <v>5</v>
      </c>
      <c r="B4" s="6" t="s">
        <v>33</v>
      </c>
      <c r="C4" s="9"/>
      <c r="D4" s="2" t="str">
        <f>IF(C4="tastfeld","richtig","falsch")</f>
        <v>falsch</v>
      </c>
      <c r="Z4" s="5" t="s">
        <v>33</v>
      </c>
    </row>
    <row r="5" spans="1:26" x14ac:dyDescent="0.25">
      <c r="B5" s="6" t="s">
        <v>10</v>
      </c>
      <c r="C5" s="9"/>
      <c r="D5" s="2" t="str">
        <f>IF(C5="monitor","richtig","falsch")</f>
        <v>falsch</v>
      </c>
    </row>
    <row r="6" spans="1:26" x14ac:dyDescent="0.25">
      <c r="B6" s="6" t="s">
        <v>34</v>
      </c>
      <c r="C6" s="9"/>
      <c r="D6" s="2" t="str">
        <f>IF(C6="speicherkarten","richtig","falsch")</f>
        <v>falsch</v>
      </c>
      <c r="Z6" s="5" t="s">
        <v>44</v>
      </c>
    </row>
    <row r="7" spans="1:26" x14ac:dyDescent="0.25">
      <c r="B7" s="6" t="s">
        <v>35</v>
      </c>
      <c r="C7" s="9"/>
      <c r="D7" s="2" t="str">
        <f>IF(C7="schnittstelle","richtig","falsch")</f>
        <v>falsch</v>
      </c>
      <c r="Z7" s="5" t="s">
        <v>45</v>
      </c>
    </row>
    <row r="8" spans="1:26" x14ac:dyDescent="0.25">
      <c r="B8" s="6" t="s">
        <v>36</v>
      </c>
      <c r="C8" s="9"/>
      <c r="D8" s="2" t="str">
        <f>IF(C8="bussystem","richtig","falsch")</f>
        <v>falsch</v>
      </c>
      <c r="Z8" s="5" t="s">
        <v>46</v>
      </c>
    </row>
    <row r="9" spans="1:26" x14ac:dyDescent="0.25">
      <c r="A9" s="4" t="s">
        <v>37</v>
      </c>
      <c r="C9" s="9"/>
      <c r="D9" s="2" t="str">
        <f>IF(C9="netzteilbuchse","richtig","falsch")</f>
        <v>falsch</v>
      </c>
      <c r="Z9" s="5" t="s">
        <v>63</v>
      </c>
    </row>
    <row r="10" spans="1:26" x14ac:dyDescent="0.25">
      <c r="A10" s="4" t="s">
        <v>38</v>
      </c>
      <c r="C10" s="9"/>
      <c r="D10" s="2" t="str">
        <f>IF(C10="monitor","richtig","falsch")</f>
        <v>falsch</v>
      </c>
    </row>
    <row r="11" spans="1:26" x14ac:dyDescent="0.25">
      <c r="A11" s="4" t="s">
        <v>39</v>
      </c>
      <c r="C11" s="9"/>
      <c r="D11" s="2" t="str">
        <f>IF(C11="eingabesystem","richtig","falsch")</f>
        <v>falsch</v>
      </c>
      <c r="Z11" s="5" t="s">
        <v>48</v>
      </c>
    </row>
    <row r="12" spans="1:26" x14ac:dyDescent="0.25">
      <c r="A12" s="4" t="s">
        <v>40</v>
      </c>
      <c r="C12" s="9"/>
      <c r="D12" s="2" t="str">
        <f>IF(C12="funkmodul","richtig","falsch")</f>
        <v>falsch</v>
      </c>
      <c r="Z12" s="5" t="s">
        <v>21</v>
      </c>
    </row>
    <row r="13" spans="1:26" x14ac:dyDescent="0.25">
      <c r="Z13" s="5" t="s">
        <v>23</v>
      </c>
    </row>
    <row r="14" spans="1:26" x14ac:dyDescent="0.25">
      <c r="Z14" s="5" t="s">
        <v>47</v>
      </c>
    </row>
    <row r="15" spans="1:26" x14ac:dyDescent="0.25">
      <c r="Z15" s="5" t="s">
        <v>16</v>
      </c>
    </row>
    <row r="16" spans="1:26" x14ac:dyDescent="0.25">
      <c r="Z16" s="5" t="s">
        <v>49</v>
      </c>
    </row>
    <row r="17" spans="26:26" x14ac:dyDescent="0.25">
      <c r="Z17" s="5" t="s">
        <v>50</v>
      </c>
    </row>
    <row r="18" spans="26:26" x14ac:dyDescent="0.25">
      <c r="Z18" s="5" t="s">
        <v>53</v>
      </c>
    </row>
    <row r="19" spans="26:26" x14ac:dyDescent="0.25">
      <c r="Z19" s="5" t="s">
        <v>51</v>
      </c>
    </row>
    <row r="20" spans="26:26" x14ac:dyDescent="0.25">
      <c r="Z20" s="5" t="s">
        <v>52</v>
      </c>
    </row>
    <row r="22" spans="26:26" x14ac:dyDescent="0.25">
      <c r="Z22" s="5" t="s">
        <v>54</v>
      </c>
    </row>
    <row r="23" spans="26:26" x14ac:dyDescent="0.25">
      <c r="Z23" s="5" t="s">
        <v>21</v>
      </c>
    </row>
    <row r="24" spans="26:26" x14ac:dyDescent="0.25">
      <c r="Z24" s="5" t="s">
        <v>55</v>
      </c>
    </row>
    <row r="25" spans="26:26" x14ac:dyDescent="0.25">
      <c r="Z25" s="5" t="s">
        <v>56</v>
      </c>
    </row>
    <row r="27" spans="26:26" x14ac:dyDescent="0.25">
      <c r="Z27" s="5" t="s">
        <v>16</v>
      </c>
    </row>
    <row r="28" spans="26:26" x14ac:dyDescent="0.25">
      <c r="Z28" s="5" t="s">
        <v>57</v>
      </c>
    </row>
    <row r="29" spans="26:26" x14ac:dyDescent="0.25">
      <c r="Z29" s="5" t="s">
        <v>58</v>
      </c>
    </row>
    <row r="30" spans="26:26" x14ac:dyDescent="0.25">
      <c r="Z30" s="5" t="s">
        <v>59</v>
      </c>
    </row>
    <row r="32" spans="26:26" x14ac:dyDescent="0.25">
      <c r="Z32" s="5" t="s">
        <v>31</v>
      </c>
    </row>
    <row r="33" spans="26:26" x14ac:dyDescent="0.25">
      <c r="Z33" s="5" t="s">
        <v>60</v>
      </c>
    </row>
    <row r="34" spans="26:26" x14ac:dyDescent="0.25">
      <c r="Z34" s="5" t="s">
        <v>61</v>
      </c>
    </row>
    <row r="35" spans="26:26" x14ac:dyDescent="0.25">
      <c r="Z35" s="5" t="s">
        <v>58</v>
      </c>
    </row>
  </sheetData>
  <sheetProtection password="DDBF" sheet="1" objects="1" scenarios="1" selectLockedCells="1"/>
  <conditionalFormatting sqref="D2:D12">
    <cfRule type="containsText" dxfId="1" priority="1" stopIfTrue="1" operator="containsText" text="richtig">
      <formula>NOT(ISERROR(SEARCH("richtig",D2)))</formula>
    </cfRule>
  </conditionalFormatting>
  <dataValidations count="7">
    <dataValidation type="list" allowBlank="1" showInputMessage="1" showErrorMessage="1" sqref="C2">
      <formula1>$Z$1:$Z$4</formula1>
    </dataValidation>
    <dataValidation type="list" allowBlank="1" showInputMessage="1" showErrorMessage="1" sqref="C3">
      <formula1>$Z$6:$Z$9</formula1>
    </dataValidation>
    <dataValidation type="list" allowBlank="1" showInputMessage="1" showErrorMessage="1" sqref="C9">
      <formula1>$Z$17:$Z$20</formula1>
    </dataValidation>
    <dataValidation type="list" allowBlank="1" showInputMessage="1" showErrorMessage="1" sqref="C10">
      <formula1>$Z$22:$Z$25</formula1>
    </dataValidation>
    <dataValidation type="list" allowBlank="1" showInputMessage="1" showErrorMessage="1" sqref="C11">
      <formula1>$Z$27:$Z$30</formula1>
    </dataValidation>
    <dataValidation type="list" allowBlank="1" showInputMessage="1" showErrorMessage="1" sqref="C12">
      <formula1>$Z$32:$Z$35</formula1>
    </dataValidation>
    <dataValidation type="list" allowBlank="1" showInputMessage="1" showErrorMessage="1" sqref="C4:C8">
      <formula1>$Z$11:$Z$16</formula1>
    </dataValidation>
  </dataValidations>
  <pageMargins left="0.7" right="0.7" top="0.78740157499999996" bottom="0.78740157499999996" header="0.3" footer="0.3"/>
  <pageSetup paperSize="9" orientation="portrait" horizontalDpi="12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zoomScaleNormal="100" workbookViewId="0">
      <selection activeCell="B2" sqref="B2"/>
    </sheetView>
  </sheetViews>
  <sheetFormatPr baseColWidth="10" defaultRowHeight="15" x14ac:dyDescent="0.25"/>
  <cols>
    <col min="1" max="1" width="47.140625" customWidth="1"/>
    <col min="2" max="2" width="25.28515625" customWidth="1"/>
    <col min="3" max="3" width="13.42578125" customWidth="1"/>
    <col min="26" max="26" width="13.85546875" style="14" customWidth="1"/>
  </cols>
  <sheetData>
    <row r="1" spans="1:26" x14ac:dyDescent="0.25">
      <c r="A1" s="3" t="s">
        <v>64</v>
      </c>
      <c r="B1" s="7" t="s">
        <v>69</v>
      </c>
      <c r="C1" s="7" t="s">
        <v>70</v>
      </c>
      <c r="Z1" s="1" t="s">
        <v>71</v>
      </c>
    </row>
    <row r="2" spans="1:26" x14ac:dyDescent="0.25">
      <c r="A2" t="s">
        <v>65</v>
      </c>
      <c r="B2" s="10"/>
      <c r="C2" s="2" t="str">
        <f>IF(B2="Programme, Apps","richtig","falsch")</f>
        <v>falsch</v>
      </c>
      <c r="Z2" s="1" t="s">
        <v>72</v>
      </c>
    </row>
    <row r="3" spans="1:26" x14ac:dyDescent="0.25">
      <c r="A3" t="s">
        <v>67</v>
      </c>
      <c r="B3" s="10"/>
      <c r="C3" s="2" t="str">
        <f>IF(B3="Netzwerkzugang","richtig","falsch")</f>
        <v>falsch</v>
      </c>
      <c r="Z3" s="1" t="s">
        <v>73</v>
      </c>
    </row>
    <row r="4" spans="1:26" x14ac:dyDescent="0.25">
      <c r="A4" t="s">
        <v>66</v>
      </c>
      <c r="B4" s="10"/>
      <c r="C4" s="2" t="str">
        <f>IF(B4="GPRS","richtig","falsch")</f>
        <v>falsch</v>
      </c>
      <c r="Z4" s="1" t="s">
        <v>89</v>
      </c>
    </row>
    <row r="5" spans="1:26" x14ac:dyDescent="0.25">
      <c r="A5" t="s">
        <v>68</v>
      </c>
      <c r="B5" s="10"/>
      <c r="C5" s="2" t="str">
        <f>IF(B5="Standardnetz f. Mobiles","richtig","falsch")</f>
        <v>falsch</v>
      </c>
      <c r="Z5" s="1"/>
    </row>
    <row r="6" spans="1:26" x14ac:dyDescent="0.25">
      <c r="A6" t="s">
        <v>92</v>
      </c>
      <c r="B6" s="10"/>
      <c r="C6" s="2" t="str">
        <f>IF(B6="HSPA","richtig","falsch")</f>
        <v>falsch</v>
      </c>
      <c r="Z6" s="1" t="s">
        <v>74</v>
      </c>
    </row>
    <row r="7" spans="1:26" ht="30.75" customHeight="1" x14ac:dyDescent="0.25">
      <c r="A7" s="11" t="s">
        <v>86</v>
      </c>
      <c r="B7" s="12"/>
      <c r="C7" s="13" t="str">
        <f>IF(B7="EDGE","richtig","falsch")</f>
        <v>falsch</v>
      </c>
      <c r="Z7" s="1" t="s">
        <v>75</v>
      </c>
    </row>
    <row r="8" spans="1:26" ht="32.25" customHeight="1" x14ac:dyDescent="0.25">
      <c r="A8" s="11" t="s">
        <v>90</v>
      </c>
      <c r="B8" s="12"/>
      <c r="C8" s="13" t="str">
        <f>IF(B8="UMTS","richtig","falsch")</f>
        <v>falsch</v>
      </c>
      <c r="Z8" s="1" t="s">
        <v>76</v>
      </c>
    </row>
    <row r="9" spans="1:26" x14ac:dyDescent="0.25">
      <c r="Z9" s="1" t="s">
        <v>77</v>
      </c>
    </row>
    <row r="10" spans="1:26" x14ac:dyDescent="0.25">
      <c r="Z10" s="1"/>
    </row>
    <row r="11" spans="1:26" x14ac:dyDescent="0.25">
      <c r="Z11" s="1" t="s">
        <v>78</v>
      </c>
    </row>
    <row r="12" spans="1:26" x14ac:dyDescent="0.25">
      <c r="Z12" s="1" t="s">
        <v>79</v>
      </c>
    </row>
    <row r="13" spans="1:26" x14ac:dyDescent="0.25">
      <c r="Z13" s="1" t="s">
        <v>80</v>
      </c>
    </row>
    <row r="14" spans="1:26" x14ac:dyDescent="0.25">
      <c r="Z14" s="1" t="s">
        <v>81</v>
      </c>
    </row>
    <row r="15" spans="1:26" x14ac:dyDescent="0.25">
      <c r="Z15" s="1" t="s">
        <v>91</v>
      </c>
    </row>
    <row r="16" spans="1:26" x14ac:dyDescent="0.25">
      <c r="Z16" s="1"/>
    </row>
    <row r="17" spans="26:26" x14ac:dyDescent="0.25">
      <c r="Z17" s="1" t="s">
        <v>82</v>
      </c>
    </row>
    <row r="18" spans="26:26" x14ac:dyDescent="0.25">
      <c r="Z18" s="1" t="s">
        <v>85</v>
      </c>
    </row>
    <row r="19" spans="26:26" x14ac:dyDescent="0.25">
      <c r="Z19" s="1" t="s">
        <v>83</v>
      </c>
    </row>
    <row r="20" spans="26:26" x14ac:dyDescent="0.25">
      <c r="Z20" s="1" t="s">
        <v>84</v>
      </c>
    </row>
    <row r="21" spans="26:26" x14ac:dyDescent="0.25">
      <c r="Z21" s="1"/>
    </row>
    <row r="22" spans="26:26" x14ac:dyDescent="0.25">
      <c r="Z22" s="1" t="s">
        <v>79</v>
      </c>
    </row>
    <row r="23" spans="26:26" x14ac:dyDescent="0.25">
      <c r="Z23" s="1" t="s">
        <v>81</v>
      </c>
    </row>
    <row r="24" spans="26:26" x14ac:dyDescent="0.25">
      <c r="Z24" s="1" t="s">
        <v>88</v>
      </c>
    </row>
    <row r="25" spans="26:26" x14ac:dyDescent="0.25">
      <c r="Z25" s="1" t="s">
        <v>80</v>
      </c>
    </row>
    <row r="26" spans="26:26" x14ac:dyDescent="0.25">
      <c r="Z26" s="1"/>
    </row>
    <row r="27" spans="26:26" x14ac:dyDescent="0.25">
      <c r="Z27" s="1"/>
    </row>
    <row r="28" spans="26:26" x14ac:dyDescent="0.25">
      <c r="Z28" s="1"/>
    </row>
  </sheetData>
  <sheetProtection password="DE2B" sheet="1" objects="1" scenarios="1" selectLockedCells="1"/>
  <conditionalFormatting sqref="C2:C8">
    <cfRule type="containsText" dxfId="0" priority="1" stopIfTrue="1" operator="containsText" text="richtig">
      <formula>NOT(ISERROR(SEARCH("richtig",C2)))</formula>
    </cfRule>
  </conditionalFormatting>
  <dataValidations count="5">
    <dataValidation type="list" allowBlank="1" showInputMessage="1" showErrorMessage="1" sqref="B2">
      <formula1>$Z$1:$Z$4</formula1>
    </dataValidation>
    <dataValidation type="list" allowBlank="1" showInputMessage="1" showErrorMessage="1" sqref="B3">
      <formula1>$Z$6:$Z$9</formula1>
    </dataValidation>
    <dataValidation type="list" allowBlank="1" showInputMessage="1" showErrorMessage="1" sqref="B4 B6 B8">
      <formula1>$Z$11:$Z$15</formula1>
    </dataValidation>
    <dataValidation type="list" allowBlank="1" showInputMessage="1" showErrorMessage="1" sqref="B5">
      <formula1>$Z$17:$Z$20</formula1>
    </dataValidation>
    <dataValidation type="list" allowBlank="1" showInputMessage="1" showErrorMessage="1" sqref="B7">
      <formula1>$Z$22:$Z$25</formula1>
    </dataValidation>
  </dataValidation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DesktopPC</vt:lpstr>
      <vt:lpstr>NotebookTablet</vt:lpstr>
      <vt:lpstr>Mobile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 Gächter</dc:creator>
  <cp:lastModifiedBy>H. Gächter</cp:lastModifiedBy>
  <dcterms:created xsi:type="dcterms:W3CDTF">2007-10-13T05:28:11Z</dcterms:created>
  <dcterms:modified xsi:type="dcterms:W3CDTF">2011-11-09T10:10:24Z</dcterms:modified>
  <cp:category>ECDL Modul1</cp:category>
</cp:coreProperties>
</file>