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0890" windowHeight="12240"/>
  </bookViews>
  <sheets>
    <sheet name="Netzwerke" sheetId="1" r:id="rId1"/>
    <sheet name="ICT" sheetId="2" r:id="rId2"/>
  </sheets>
  <calcPr calcId="145621"/>
</workbook>
</file>

<file path=xl/calcChain.xml><?xml version="1.0" encoding="utf-8"?>
<calcChain xmlns="http://schemas.openxmlformats.org/spreadsheetml/2006/main">
  <c r="C28" i="2" l="1"/>
  <c r="C27" i="2"/>
  <c r="C26" i="2"/>
  <c r="C25" i="2"/>
  <c r="C24" i="2"/>
  <c r="C23" i="2"/>
  <c r="C22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C21" i="1"/>
  <c r="C20" i="1"/>
  <c r="C19" i="1"/>
  <c r="C18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<sst xmlns="http://schemas.openxmlformats.org/spreadsheetml/2006/main" count="174" uniqueCount="149">
  <si>
    <t>Das Internet ist ein…</t>
  </si>
  <si>
    <t>Einheit der Datenübertragungs-Geschwindigkeit</t>
  </si>
  <si>
    <t>Medium für leistungsstarke Backbones</t>
  </si>
  <si>
    <t>Schnellere Übertragungs-Richtung im Internet</t>
  </si>
  <si>
    <t>Welches ist kein Internetzugang?</t>
  </si>
  <si>
    <t>Barriere zwischen LAN und Internet</t>
  </si>
  <si>
    <t>Schnittstelle für LAN-Anschluss</t>
  </si>
  <si>
    <t>Aussage</t>
  </si>
  <si>
    <t>Antwort</t>
  </si>
  <si>
    <t>Urteil</t>
  </si>
  <si>
    <t>Abbildungen</t>
  </si>
  <si>
    <t>Paketweise Daten übertragen</t>
  </si>
  <si>
    <t>Intranet</t>
  </si>
  <si>
    <t>Extranet</t>
  </si>
  <si>
    <t>WLAN-Router</t>
  </si>
  <si>
    <t>WAN</t>
  </si>
  <si>
    <t>LAN</t>
  </si>
  <si>
    <t>MAN</t>
  </si>
  <si>
    <t>GAN</t>
  </si>
  <si>
    <t>Webserver</t>
  </si>
  <si>
    <t>Proxyserver</t>
  </si>
  <si>
    <t>Fileserver</t>
  </si>
  <si>
    <t>Koordinator im LAN</t>
  </si>
  <si>
    <t>Client</t>
  </si>
  <si>
    <t>Host</t>
  </si>
  <si>
    <t>http</t>
  </si>
  <si>
    <t>ftp</t>
  </si>
  <si>
    <t xml:space="preserve">Datenübertragungs-Protokoll in Netzwerken </t>
  </si>
  <si>
    <t>TCP/IP</t>
  </si>
  <si>
    <t>www</t>
  </si>
  <si>
    <t>Netzlaufwerk</t>
  </si>
  <si>
    <t>Festplatte C:</t>
  </si>
  <si>
    <t>Streamer</t>
  </si>
  <si>
    <t>Zentrales Speichermedium für Datenaustausch im LAN</t>
  </si>
  <si>
    <t>DVD-RW</t>
  </si>
  <si>
    <t>dpi</t>
  </si>
  <si>
    <t>Byte/s</t>
  </si>
  <si>
    <t>pps</t>
  </si>
  <si>
    <t>bps</t>
  </si>
  <si>
    <t>Dient dem beliebtesten Internetdienst</t>
  </si>
  <si>
    <t>Chatroom</t>
  </si>
  <si>
    <t>Webseiten</t>
  </si>
  <si>
    <t>Blogs</t>
  </si>
  <si>
    <t>IM</t>
  </si>
  <si>
    <t>Mailbox</t>
  </si>
  <si>
    <t>Datenzentrale</t>
  </si>
  <si>
    <t>Die Onlinedatenspeicherung dient für/als…</t>
  </si>
  <si>
    <t>upload</t>
  </si>
  <si>
    <t>download</t>
  </si>
  <si>
    <t>offload</t>
  </si>
  <si>
    <t>speedup</t>
  </si>
  <si>
    <t>immer offline</t>
  </si>
  <si>
    <t>nur mit DSL</t>
  </si>
  <si>
    <t>Breitbandanschluss, Eigenschaft</t>
  </si>
  <si>
    <t>mehrere Kanäle</t>
  </si>
  <si>
    <t>SSL</t>
  </si>
  <si>
    <t>DSL</t>
  </si>
  <si>
    <t>Analog</t>
  </si>
  <si>
    <t>WLL</t>
  </si>
  <si>
    <t>PLC</t>
  </si>
  <si>
    <t>Antivirus</t>
  </si>
  <si>
    <t>Zugang zu Firmendaten für Kunden</t>
  </si>
  <si>
    <t>Firmen-Internet im LAN</t>
  </si>
  <si>
    <t>Datanet</t>
  </si>
  <si>
    <t>Firmnet</t>
  </si>
  <si>
    <t>Satellitenverbindung</t>
  </si>
  <si>
    <t>Funkverbindung</t>
  </si>
  <si>
    <t>Energienetz</t>
  </si>
  <si>
    <t>Kabel, Glasfaser</t>
  </si>
  <si>
    <t>POP3</t>
  </si>
  <si>
    <t>Portal</t>
  </si>
  <si>
    <t>High Speed</t>
  </si>
  <si>
    <t>PC-Komponente für WLAN</t>
  </si>
  <si>
    <t>Ethernet-Kabel</t>
  </si>
  <si>
    <t>Sammelbegriff für vernetztes Arbeiten</t>
  </si>
  <si>
    <t>Flexible Art der Schulung</t>
  </si>
  <si>
    <t>POP3 hat zu tun mit…</t>
  </si>
  <si>
    <t>Telefonieren via Internet</t>
  </si>
  <si>
    <t>Sammelt News aus Webseiten</t>
  </si>
  <si>
    <t>Möglichkeit der Selbstdarstellung</t>
  </si>
  <si>
    <t>Online-Tagebuch</t>
  </si>
  <si>
    <t>Zu Themen Beiträge anderer User finden</t>
  </si>
  <si>
    <t>Online Gesprächsrunde</t>
  </si>
  <si>
    <t>Wissenschaft für optimale Arbeitsbedingunen</t>
  </si>
  <si>
    <t>Gremium für ergonomische Richtlinien</t>
  </si>
  <si>
    <t>Empfohlene Sehdistanz zum Monitor</t>
  </si>
  <si>
    <t>Gehört nicht zur Ergonomie</t>
  </si>
  <si>
    <t>Forum</t>
  </si>
  <si>
    <t>Onlinebanking</t>
  </si>
  <si>
    <t>Ergonomie</t>
  </si>
  <si>
    <t>Sichere Verbindung</t>
  </si>
  <si>
    <t>Energie sparen</t>
  </si>
  <si>
    <t>IT</t>
  </si>
  <si>
    <t>Network</t>
  </si>
  <si>
    <t>ICT</t>
  </si>
  <si>
    <t>VoIP</t>
  </si>
  <si>
    <t>E-School</t>
  </si>
  <si>
    <t>Telematik</t>
  </si>
  <si>
    <t>E-Commerce</t>
  </si>
  <si>
    <t>Mailing</t>
  </si>
  <si>
    <t>Externe Mitarbeit (online)</t>
  </si>
  <si>
    <t>Telearbeit</t>
  </si>
  <si>
    <t>Chatten</t>
  </si>
  <si>
    <t>Gefahr der Vereinsamung beim Arbeiten</t>
  </si>
  <si>
    <t>Einzelbüro</t>
  </si>
  <si>
    <t>Teamwork</t>
  </si>
  <si>
    <t>E-Learning</t>
  </si>
  <si>
    <t>Netzwerkprotokoll</t>
  </si>
  <si>
    <t>E-Mailprotokoll</t>
  </si>
  <si>
    <t>Musikdatei</t>
  </si>
  <si>
    <t>Blog</t>
  </si>
  <si>
    <t>Bloggen</t>
  </si>
  <si>
    <t>Podcast</t>
  </si>
  <si>
    <t>Netphone</t>
  </si>
  <si>
    <t>E-Phone</t>
  </si>
  <si>
    <t>NetSpeech</t>
  </si>
  <si>
    <t>WAP</t>
  </si>
  <si>
    <t>RSS-Feed</t>
  </si>
  <si>
    <t>Newssampler</t>
  </si>
  <si>
    <t>Crawler</t>
  </si>
  <si>
    <t>Chat</t>
  </si>
  <si>
    <t>VideoClip</t>
  </si>
  <si>
    <t>Lieblings-TV-Sendungen herunterladen mit…</t>
  </si>
  <si>
    <t>Broadcasting</t>
  </si>
  <si>
    <t>Arbeitsrecht</t>
  </si>
  <si>
    <t>SUVA,ETH</t>
  </si>
  <si>
    <t>Ergoplan</t>
  </si>
  <si>
    <t>30-40cm</t>
  </si>
  <si>
    <t>20-30cm</t>
  </si>
  <si>
    <t>50-60cm</t>
  </si>
  <si>
    <t>nach Gefühl</t>
  </si>
  <si>
    <t>Pulthöhe</t>
  </si>
  <si>
    <t>Maus</t>
  </si>
  <si>
    <t>Software</t>
  </si>
  <si>
    <t>Beleuchtung</t>
  </si>
  <si>
    <t>Energieoptionen</t>
  </si>
  <si>
    <t>Kunststoffe</t>
  </si>
  <si>
    <t>Gold</t>
  </si>
  <si>
    <t>Rubin</t>
  </si>
  <si>
    <t>Eisen</t>
  </si>
  <si>
    <t>Blei</t>
  </si>
  <si>
    <t>Beim Computerrecycling fällt … nicht an</t>
  </si>
  <si>
    <t>alle 3 J neuer PC</t>
  </si>
  <si>
    <t>Notebook statt PC</t>
  </si>
  <si>
    <t>Standby in Pausen</t>
  </si>
  <si>
    <t>TFT statt CRT</t>
  </si>
  <si>
    <t>Keine ökologische Massnahme</t>
  </si>
  <si>
    <t>PopUp-Fenster</t>
  </si>
  <si>
    <t>Wird benötigt, um mit ausgewählten Teilnehmern zu chatten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</si>
</sst>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EB9C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</cellStyleXfs>
  <cellXfs count="23">
    <xf numFmtId="0" fontId="0" fillId="0" borderId="0" xfId="0"/>
    <xf numFmtId="0" fontId="4" fillId="0" borderId="0" xfId="0" applyFont="1" applyAlignment="1">
      <alignment vertical="center"/>
    </xf>
    <xf numFmtId="0" fontId="1" fillId="4" borderId="0" xfId="1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2" fillId="3" borderId="0" xfId="2" applyFont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4" borderId="0" xfId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3" borderId="0" xfId="2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2" fillId="3" borderId="0" xfId="2" applyFont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0" fontId="1" fillId="4" borderId="0" xfId="1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5" borderId="0" xfId="0" applyFill="1" applyProtection="1"/>
  </cellXfs>
  <cellStyles count="3">
    <cellStyle name="Neutral" xfId="1" builtinId="28"/>
    <cellStyle name="Schlecht" xfId="2" builtinId="27"/>
    <cellStyle name="Standard" xfId="0" builtinId="0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jpeg"/><Relationship Id="rId7" Type="http://schemas.openxmlformats.org/officeDocument/2006/relationships/image" Target="../media/image6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http://www.gfk-system.de/bilder/fritz!box.jpg" TargetMode="External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http://upload.wikimedia.org/wikipedia/commons/thumb/4/43/Feed-icon.svg/128px-Feed-icon.svg.png" TargetMode="External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22</xdr:row>
      <xdr:rowOff>114300</xdr:rowOff>
    </xdr:from>
    <xdr:to>
      <xdr:col>0</xdr:col>
      <xdr:colOff>1552575</xdr:colOff>
      <xdr:row>26</xdr:row>
      <xdr:rowOff>171450</xdr:rowOff>
    </xdr:to>
    <xdr:pic>
      <xdr:nvPicPr>
        <xdr:cNvPr id="1307" name="Picture 1" descr="WLANKar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962525"/>
          <a:ext cx="14287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1143000</xdr:colOff>
      <xdr:row>28</xdr:row>
      <xdr:rowOff>133350</xdr:rowOff>
    </xdr:from>
    <xdr:to>
      <xdr:col>0</xdr:col>
      <xdr:colOff>1590675</xdr:colOff>
      <xdr:row>33</xdr:row>
      <xdr:rowOff>66675</xdr:rowOff>
    </xdr:to>
    <xdr:pic>
      <xdr:nvPicPr>
        <xdr:cNvPr id="1308" name="Picture 5" descr="firewir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lum bright="20000"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6124575"/>
          <a:ext cx="4476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190500</xdr:colOff>
      <xdr:row>28</xdr:row>
      <xdr:rowOff>95250</xdr:rowOff>
    </xdr:from>
    <xdr:to>
      <xdr:col>0</xdr:col>
      <xdr:colOff>495300</xdr:colOff>
      <xdr:row>32</xdr:row>
      <xdr:rowOff>85725</xdr:rowOff>
    </xdr:to>
    <xdr:pic>
      <xdr:nvPicPr>
        <xdr:cNvPr id="1309" name="Picture 9" descr="usb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086475"/>
          <a:ext cx="304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2333625</xdr:colOff>
      <xdr:row>24</xdr:row>
      <xdr:rowOff>76200</xdr:rowOff>
    </xdr:from>
    <xdr:to>
      <xdr:col>0</xdr:col>
      <xdr:colOff>2952750</xdr:colOff>
      <xdr:row>27</xdr:row>
      <xdr:rowOff>0</xdr:rowOff>
    </xdr:to>
    <xdr:pic>
      <xdr:nvPicPr>
        <xdr:cNvPr id="131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5" y="5305425"/>
          <a:ext cx="6191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1990725</xdr:colOff>
      <xdr:row>28</xdr:row>
      <xdr:rowOff>19050</xdr:rowOff>
    </xdr:from>
    <xdr:to>
      <xdr:col>1</xdr:col>
      <xdr:colOff>161925</xdr:colOff>
      <xdr:row>33</xdr:row>
      <xdr:rowOff>66675</xdr:rowOff>
    </xdr:to>
    <xdr:pic>
      <xdr:nvPicPr>
        <xdr:cNvPr id="1311" name="Picture 16" descr="http://www.gfk-system.de/bilder/fritz!box.jpg"/>
        <xdr:cNvPicPr>
          <a:picLocks noChangeAspect="1" noChangeArrowheads="1"/>
        </xdr:cNvPicPr>
      </xdr:nvPicPr>
      <xdr:blipFill>
        <a:blip xmlns:r="http://schemas.openxmlformats.org/officeDocument/2006/relationships" r:embed="rId5" r:link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243" b="11687"/>
        <a:stretch>
          <a:fillRect/>
        </a:stretch>
      </xdr:blipFill>
      <xdr:spPr bwMode="auto">
        <a:xfrm>
          <a:off x="1990725" y="6010275"/>
          <a:ext cx="17430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542925</xdr:colOff>
      <xdr:row>28</xdr:row>
      <xdr:rowOff>66675</xdr:rowOff>
    </xdr:from>
    <xdr:to>
      <xdr:col>2</xdr:col>
      <xdr:colOff>285750</xdr:colOff>
      <xdr:row>35</xdr:row>
      <xdr:rowOff>38100</xdr:rowOff>
    </xdr:to>
    <xdr:pic>
      <xdr:nvPicPr>
        <xdr:cNvPr id="131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6057900"/>
          <a:ext cx="13049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22</xdr:row>
      <xdr:rowOff>190500</xdr:rowOff>
    </xdr:from>
    <xdr:to>
      <xdr:col>2</xdr:col>
      <xdr:colOff>228600</xdr:colOff>
      <xdr:row>28</xdr:row>
      <xdr:rowOff>47625</xdr:rowOff>
    </xdr:to>
    <xdr:pic>
      <xdr:nvPicPr>
        <xdr:cNvPr id="1313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1950" y="5038725"/>
          <a:ext cx="11906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657226</xdr:colOff>
      <xdr:row>22</xdr:row>
      <xdr:rowOff>104775</xdr:rowOff>
    </xdr:from>
    <xdr:to>
      <xdr:col>0</xdr:col>
      <xdr:colOff>916133</xdr:colOff>
      <xdr:row>23</xdr:row>
      <xdr:rowOff>161925</xdr:rowOff>
    </xdr:to>
    <xdr:sp macro="" textlink="">
      <xdr:nvSpPr>
        <xdr:cNvPr id="1049" name="Oval 25"/>
        <xdr:cNvSpPr>
          <a:spLocks noChangeArrowheads="1"/>
        </xdr:cNvSpPr>
      </xdr:nvSpPr>
      <xdr:spPr bwMode="auto">
        <a:xfrm>
          <a:off x="657226" y="4953000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1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2505076</xdr:colOff>
      <xdr:row>22</xdr:row>
      <xdr:rowOff>171450</xdr:rowOff>
    </xdr:from>
    <xdr:to>
      <xdr:col>0</xdr:col>
      <xdr:colOff>2763983</xdr:colOff>
      <xdr:row>24</xdr:row>
      <xdr:rowOff>38100</xdr:rowOff>
    </xdr:to>
    <xdr:sp macro="" textlink="">
      <xdr:nvSpPr>
        <xdr:cNvPr id="18" name="Oval 25"/>
        <xdr:cNvSpPr>
          <a:spLocks noChangeArrowheads="1"/>
        </xdr:cNvSpPr>
      </xdr:nvSpPr>
      <xdr:spPr bwMode="auto">
        <a:xfrm>
          <a:off x="2505076" y="5019675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4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200026</xdr:colOff>
      <xdr:row>32</xdr:row>
      <xdr:rowOff>114300</xdr:rowOff>
    </xdr:from>
    <xdr:to>
      <xdr:col>0</xdr:col>
      <xdr:colOff>458933</xdr:colOff>
      <xdr:row>33</xdr:row>
      <xdr:rowOff>171450</xdr:rowOff>
    </xdr:to>
    <xdr:sp macro="" textlink="">
      <xdr:nvSpPr>
        <xdr:cNvPr id="19" name="Oval 25"/>
        <xdr:cNvSpPr>
          <a:spLocks noChangeArrowheads="1"/>
        </xdr:cNvSpPr>
      </xdr:nvSpPr>
      <xdr:spPr bwMode="auto">
        <a:xfrm>
          <a:off x="200026" y="6867525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2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1228726</xdr:colOff>
      <xdr:row>27</xdr:row>
      <xdr:rowOff>57150</xdr:rowOff>
    </xdr:from>
    <xdr:to>
      <xdr:col>0</xdr:col>
      <xdr:colOff>1487633</xdr:colOff>
      <xdr:row>28</xdr:row>
      <xdr:rowOff>114300</xdr:rowOff>
    </xdr:to>
    <xdr:sp macro="" textlink="">
      <xdr:nvSpPr>
        <xdr:cNvPr id="20" name="Oval 25"/>
        <xdr:cNvSpPr>
          <a:spLocks noChangeArrowheads="1"/>
        </xdr:cNvSpPr>
      </xdr:nvSpPr>
      <xdr:spPr bwMode="auto">
        <a:xfrm>
          <a:off x="1228726" y="5857875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3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2828926</xdr:colOff>
      <xdr:row>28</xdr:row>
      <xdr:rowOff>123825</xdr:rowOff>
    </xdr:from>
    <xdr:to>
      <xdr:col>0</xdr:col>
      <xdr:colOff>3087833</xdr:colOff>
      <xdr:row>29</xdr:row>
      <xdr:rowOff>180975</xdr:rowOff>
    </xdr:to>
    <xdr:sp macro="" textlink="">
      <xdr:nvSpPr>
        <xdr:cNvPr id="21" name="Oval 25"/>
        <xdr:cNvSpPr>
          <a:spLocks noChangeArrowheads="1"/>
        </xdr:cNvSpPr>
      </xdr:nvSpPr>
      <xdr:spPr bwMode="auto">
        <a:xfrm>
          <a:off x="2828926" y="6115050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5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1</xdr:col>
      <xdr:colOff>723901</xdr:colOff>
      <xdr:row>26</xdr:row>
      <xdr:rowOff>161925</xdr:rowOff>
    </xdr:from>
    <xdr:to>
      <xdr:col>1</xdr:col>
      <xdr:colOff>982808</xdr:colOff>
      <xdr:row>28</xdr:row>
      <xdr:rowOff>28575</xdr:rowOff>
    </xdr:to>
    <xdr:sp macro="" textlink="">
      <xdr:nvSpPr>
        <xdr:cNvPr id="22" name="Oval 25"/>
        <xdr:cNvSpPr>
          <a:spLocks noChangeArrowheads="1"/>
        </xdr:cNvSpPr>
      </xdr:nvSpPr>
      <xdr:spPr bwMode="auto">
        <a:xfrm>
          <a:off x="4286251" y="5772150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6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1</xdr:col>
      <xdr:colOff>1019176</xdr:colOff>
      <xdr:row>33</xdr:row>
      <xdr:rowOff>161925</xdr:rowOff>
    </xdr:from>
    <xdr:to>
      <xdr:col>1</xdr:col>
      <xdr:colOff>1278083</xdr:colOff>
      <xdr:row>35</xdr:row>
      <xdr:rowOff>28575</xdr:rowOff>
    </xdr:to>
    <xdr:sp macro="" textlink="">
      <xdr:nvSpPr>
        <xdr:cNvPr id="23" name="Oval 25"/>
        <xdr:cNvSpPr>
          <a:spLocks noChangeArrowheads="1"/>
        </xdr:cNvSpPr>
      </xdr:nvSpPr>
      <xdr:spPr bwMode="auto">
        <a:xfrm>
          <a:off x="4581526" y="7105650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8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1</xdr:col>
      <xdr:colOff>1485901</xdr:colOff>
      <xdr:row>24</xdr:row>
      <xdr:rowOff>0</xdr:rowOff>
    </xdr:from>
    <xdr:to>
      <xdr:col>2</xdr:col>
      <xdr:colOff>182708</xdr:colOff>
      <xdr:row>25</xdr:row>
      <xdr:rowOff>57150</xdr:rowOff>
    </xdr:to>
    <xdr:sp macro="" textlink="">
      <xdr:nvSpPr>
        <xdr:cNvPr id="24" name="Oval 25"/>
        <xdr:cNvSpPr>
          <a:spLocks noChangeArrowheads="1"/>
        </xdr:cNvSpPr>
      </xdr:nvSpPr>
      <xdr:spPr bwMode="auto">
        <a:xfrm>
          <a:off x="5048251" y="5229225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7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2286000</xdr:colOff>
      <xdr:row>36</xdr:row>
      <xdr:rowOff>161925</xdr:rowOff>
    </xdr:from>
    <xdr:to>
      <xdr:col>0</xdr:col>
      <xdr:colOff>2552700</xdr:colOff>
      <xdr:row>38</xdr:row>
      <xdr:rowOff>9525</xdr:rowOff>
    </xdr:to>
    <xdr:pic>
      <xdr:nvPicPr>
        <xdr:cNvPr id="2222" name="Grafik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72425"/>
          <a:ext cx="2667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36</xdr:row>
      <xdr:rowOff>161925</xdr:rowOff>
    </xdr:from>
    <xdr:to>
      <xdr:col>0</xdr:col>
      <xdr:colOff>819150</xdr:colOff>
      <xdr:row>41</xdr:row>
      <xdr:rowOff>9525</xdr:rowOff>
    </xdr:to>
    <xdr:pic>
      <xdr:nvPicPr>
        <xdr:cNvPr id="2223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72425"/>
          <a:ext cx="7524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800100</xdr:colOff>
      <xdr:row>29</xdr:row>
      <xdr:rowOff>161925</xdr:rowOff>
    </xdr:from>
    <xdr:to>
      <xdr:col>0</xdr:col>
      <xdr:colOff>1628775</xdr:colOff>
      <xdr:row>36</xdr:row>
      <xdr:rowOff>66675</xdr:rowOff>
    </xdr:to>
    <xdr:pic>
      <xdr:nvPicPr>
        <xdr:cNvPr id="22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6638925"/>
          <a:ext cx="8286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695325</xdr:colOff>
      <xdr:row>29</xdr:row>
      <xdr:rowOff>85725</xdr:rowOff>
    </xdr:from>
    <xdr:to>
      <xdr:col>3</xdr:col>
      <xdr:colOff>38100</xdr:colOff>
      <xdr:row>42</xdr:row>
      <xdr:rowOff>19050</xdr:rowOff>
    </xdr:to>
    <xdr:pic>
      <xdr:nvPicPr>
        <xdr:cNvPr id="2225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6562725"/>
          <a:ext cx="169545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1352550</xdr:colOff>
      <xdr:row>38</xdr:row>
      <xdr:rowOff>38100</xdr:rowOff>
    </xdr:from>
    <xdr:to>
      <xdr:col>0</xdr:col>
      <xdr:colOff>2819400</xdr:colOff>
      <xdr:row>41</xdr:row>
      <xdr:rowOff>133350</xdr:rowOff>
    </xdr:to>
    <xdr:pic>
      <xdr:nvPicPr>
        <xdr:cNvPr id="2226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24" t="24712" r="15686" b="24612"/>
        <a:stretch>
          <a:fillRect/>
        </a:stretch>
      </xdr:blipFill>
      <xdr:spPr bwMode="auto">
        <a:xfrm>
          <a:off x="1352550" y="8229600"/>
          <a:ext cx="14668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1762125</xdr:colOff>
      <xdr:row>29</xdr:row>
      <xdr:rowOff>152400</xdr:rowOff>
    </xdr:from>
    <xdr:to>
      <xdr:col>1</xdr:col>
      <xdr:colOff>123825</xdr:colOff>
      <xdr:row>36</xdr:row>
      <xdr:rowOff>76200</xdr:rowOff>
    </xdr:to>
    <xdr:pic>
      <xdr:nvPicPr>
        <xdr:cNvPr id="2227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6629400"/>
          <a:ext cx="2076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228601</xdr:colOff>
      <xdr:row>33</xdr:row>
      <xdr:rowOff>38100</xdr:rowOff>
    </xdr:from>
    <xdr:to>
      <xdr:col>0</xdr:col>
      <xdr:colOff>487508</xdr:colOff>
      <xdr:row>34</xdr:row>
      <xdr:rowOff>95250</xdr:rowOff>
    </xdr:to>
    <xdr:sp macro="" textlink="">
      <xdr:nvSpPr>
        <xdr:cNvPr id="9" name="Oval 25"/>
        <xdr:cNvSpPr>
          <a:spLocks noChangeArrowheads="1"/>
        </xdr:cNvSpPr>
      </xdr:nvSpPr>
      <xdr:spPr bwMode="auto">
        <a:xfrm>
          <a:off x="228601" y="7058025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1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2914651</xdr:colOff>
      <xdr:row>34</xdr:row>
      <xdr:rowOff>114300</xdr:rowOff>
    </xdr:from>
    <xdr:to>
      <xdr:col>0</xdr:col>
      <xdr:colOff>3173558</xdr:colOff>
      <xdr:row>35</xdr:row>
      <xdr:rowOff>171450</xdr:rowOff>
    </xdr:to>
    <xdr:sp macro="" textlink="">
      <xdr:nvSpPr>
        <xdr:cNvPr id="10" name="Oval 25"/>
        <xdr:cNvSpPr>
          <a:spLocks noChangeArrowheads="1"/>
        </xdr:cNvSpPr>
      </xdr:nvSpPr>
      <xdr:spPr bwMode="auto">
        <a:xfrm>
          <a:off x="2914651" y="7324725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4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1104901</xdr:colOff>
      <xdr:row>36</xdr:row>
      <xdr:rowOff>66675</xdr:rowOff>
    </xdr:from>
    <xdr:to>
      <xdr:col>0</xdr:col>
      <xdr:colOff>1363808</xdr:colOff>
      <xdr:row>37</xdr:row>
      <xdr:rowOff>123825</xdr:rowOff>
    </xdr:to>
    <xdr:sp macro="" textlink="">
      <xdr:nvSpPr>
        <xdr:cNvPr id="11" name="Oval 25"/>
        <xdr:cNvSpPr>
          <a:spLocks noChangeArrowheads="1"/>
        </xdr:cNvSpPr>
      </xdr:nvSpPr>
      <xdr:spPr bwMode="auto">
        <a:xfrm>
          <a:off x="1104901" y="7658100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2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809626</xdr:colOff>
      <xdr:row>38</xdr:row>
      <xdr:rowOff>104775</xdr:rowOff>
    </xdr:from>
    <xdr:to>
      <xdr:col>0</xdr:col>
      <xdr:colOff>1068533</xdr:colOff>
      <xdr:row>39</xdr:row>
      <xdr:rowOff>161925</xdr:rowOff>
    </xdr:to>
    <xdr:sp macro="" textlink="">
      <xdr:nvSpPr>
        <xdr:cNvPr id="12" name="Oval 25"/>
        <xdr:cNvSpPr>
          <a:spLocks noChangeArrowheads="1"/>
        </xdr:cNvSpPr>
      </xdr:nvSpPr>
      <xdr:spPr bwMode="auto">
        <a:xfrm>
          <a:off x="809626" y="8077200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3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2590801</xdr:colOff>
      <xdr:row>36</xdr:row>
      <xdr:rowOff>152400</xdr:rowOff>
    </xdr:from>
    <xdr:to>
      <xdr:col>0</xdr:col>
      <xdr:colOff>2849708</xdr:colOff>
      <xdr:row>38</xdr:row>
      <xdr:rowOff>19050</xdr:rowOff>
    </xdr:to>
    <xdr:sp macro="" textlink="">
      <xdr:nvSpPr>
        <xdr:cNvPr id="13" name="Oval 25"/>
        <xdr:cNvSpPr>
          <a:spLocks noChangeArrowheads="1"/>
        </xdr:cNvSpPr>
      </xdr:nvSpPr>
      <xdr:spPr bwMode="auto">
        <a:xfrm>
          <a:off x="2590801" y="7743825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5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1</xdr:col>
      <xdr:colOff>447676</xdr:colOff>
      <xdr:row>37</xdr:row>
      <xdr:rowOff>180975</xdr:rowOff>
    </xdr:from>
    <xdr:to>
      <xdr:col>1</xdr:col>
      <xdr:colOff>706583</xdr:colOff>
      <xdr:row>39</xdr:row>
      <xdr:rowOff>47625</xdr:rowOff>
    </xdr:to>
    <xdr:sp macro="" textlink="">
      <xdr:nvSpPr>
        <xdr:cNvPr id="15" name="Oval 25"/>
        <xdr:cNvSpPr>
          <a:spLocks noChangeArrowheads="1"/>
        </xdr:cNvSpPr>
      </xdr:nvSpPr>
      <xdr:spPr bwMode="auto">
        <a:xfrm>
          <a:off x="4019551" y="7962900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7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0</xdr:col>
      <xdr:colOff>57150</xdr:colOff>
      <xdr:row>29</xdr:row>
      <xdr:rowOff>161925</xdr:rowOff>
    </xdr:from>
    <xdr:to>
      <xdr:col>0</xdr:col>
      <xdr:colOff>695325</xdr:colOff>
      <xdr:row>33</xdr:row>
      <xdr:rowOff>38100</xdr:rowOff>
    </xdr:to>
    <xdr:pic>
      <xdr:nvPicPr>
        <xdr:cNvPr id="2234" name="Grafik 23" descr="Bild:Feed-icon.svg"/>
        <xdr:cNvPicPr>
          <a:picLocks noChangeAspect="1" noChangeArrowheads="1"/>
        </xdr:cNvPicPr>
      </xdr:nvPicPr>
      <xdr:blipFill>
        <a:blip xmlns:r="http://schemas.openxmlformats.org/officeDocument/2006/relationships"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638925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2800351</xdr:colOff>
      <xdr:row>39</xdr:row>
      <xdr:rowOff>85725</xdr:rowOff>
    </xdr:from>
    <xdr:to>
      <xdr:col>0</xdr:col>
      <xdr:colOff>3059258</xdr:colOff>
      <xdr:row>40</xdr:row>
      <xdr:rowOff>142875</xdr:rowOff>
    </xdr:to>
    <xdr:sp macro="" textlink="">
      <xdr:nvSpPr>
        <xdr:cNvPr id="25" name="Oval 25"/>
        <xdr:cNvSpPr>
          <a:spLocks noChangeArrowheads="1"/>
        </xdr:cNvSpPr>
      </xdr:nvSpPr>
      <xdr:spPr bwMode="auto">
        <a:xfrm>
          <a:off x="2800351" y="8248650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6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"/>
  <sheetViews>
    <sheetView showGridLines="0" tabSelected="1" workbookViewId="0">
      <selection activeCell="B2" sqref="B2"/>
    </sheetView>
  </sheetViews>
  <sheetFormatPr baseColWidth="10" defaultRowHeight="15" x14ac:dyDescent="0.25"/>
  <cols>
    <col min="1" max="1" width="53.5703125" customWidth="1"/>
    <col min="2" max="2" width="23.42578125" customWidth="1"/>
    <col min="3" max="3" width="11.85546875" customWidth="1"/>
    <col min="26" max="26" width="18.7109375" style="7" customWidth="1"/>
    <col min="27" max="27" width="11.42578125" style="7"/>
  </cols>
  <sheetData>
    <row r="1" spans="1:27" ht="23.25" customHeight="1" x14ac:dyDescent="0.25">
      <c r="A1" s="1" t="s">
        <v>7</v>
      </c>
      <c r="B1" s="4" t="s">
        <v>8</v>
      </c>
      <c r="C1" s="5" t="s">
        <v>9</v>
      </c>
      <c r="Z1" s="7" t="s">
        <v>15</v>
      </c>
      <c r="AA1" s="7" t="s">
        <v>65</v>
      </c>
    </row>
    <row r="2" spans="1:27" s="3" customFormat="1" ht="17.25" customHeight="1" x14ac:dyDescent="0.25">
      <c r="A2" s="2" t="s">
        <v>0</v>
      </c>
      <c r="B2" s="10"/>
      <c r="C2" s="13" t="str">
        <f>IF(B2="gan","richtig","falsch")</f>
        <v>falsch</v>
      </c>
      <c r="Z2" s="8" t="s">
        <v>16</v>
      </c>
      <c r="AA2" s="8" t="s">
        <v>66</v>
      </c>
    </row>
    <row r="3" spans="1:27" s="3" customFormat="1" ht="17.25" customHeight="1" x14ac:dyDescent="0.25">
      <c r="A3" s="3" t="s">
        <v>22</v>
      </c>
      <c r="B3" s="11"/>
      <c r="C3" s="13" t="str">
        <f>IF(B3="host","richtig","falsch")</f>
        <v>falsch</v>
      </c>
      <c r="Z3" s="8" t="s">
        <v>17</v>
      </c>
      <c r="AA3" s="8" t="s">
        <v>67</v>
      </c>
    </row>
    <row r="4" spans="1:27" s="3" customFormat="1" ht="17.25" customHeight="1" x14ac:dyDescent="0.25">
      <c r="A4" s="2" t="s">
        <v>27</v>
      </c>
      <c r="B4" s="10"/>
      <c r="C4" s="13" t="str">
        <f>IF(B4="tcp/ip","richtig","falsch")</f>
        <v>falsch</v>
      </c>
      <c r="Z4" s="8" t="s">
        <v>18</v>
      </c>
      <c r="AA4" s="8" t="s">
        <v>68</v>
      </c>
    </row>
    <row r="5" spans="1:27" s="3" customFormat="1" ht="17.25" customHeight="1" x14ac:dyDescent="0.25">
      <c r="A5" s="3" t="s">
        <v>33</v>
      </c>
      <c r="B5" s="11"/>
      <c r="C5" s="13" t="str">
        <f>IF(B5="netzlaufwerk","richtig","falsch")</f>
        <v>falsch</v>
      </c>
      <c r="Z5" s="8" t="s">
        <v>23</v>
      </c>
      <c r="AA5" s="8">
        <v>1</v>
      </c>
    </row>
    <row r="6" spans="1:27" s="3" customFormat="1" ht="17.25" customHeight="1" x14ac:dyDescent="0.25">
      <c r="A6" s="2" t="s">
        <v>1</v>
      </c>
      <c r="B6" s="10"/>
      <c r="C6" s="13" t="str">
        <f>IF(B6="bps","richtig","falsch")</f>
        <v>falsch</v>
      </c>
      <c r="Z6" s="8" t="s">
        <v>19</v>
      </c>
      <c r="AA6" s="8">
        <v>2</v>
      </c>
    </row>
    <row r="7" spans="1:27" s="3" customFormat="1" ht="17.25" customHeight="1" x14ac:dyDescent="0.25">
      <c r="A7" s="3" t="s">
        <v>2</v>
      </c>
      <c r="B7" s="11"/>
      <c r="C7" s="13" t="str">
        <f>IF(B7="kabel, glasfaser","richtig","falsch")</f>
        <v>falsch</v>
      </c>
      <c r="Z7" s="8" t="s">
        <v>20</v>
      </c>
      <c r="AA7" s="8">
        <v>3</v>
      </c>
    </row>
    <row r="8" spans="1:27" s="3" customFormat="1" ht="17.25" customHeight="1" x14ac:dyDescent="0.25">
      <c r="A8" s="2" t="s">
        <v>39</v>
      </c>
      <c r="B8" s="10"/>
      <c r="C8" s="13" t="str">
        <f>IF(B8="pop3","richtig","falsch")</f>
        <v>falsch</v>
      </c>
      <c r="Z8" s="8" t="s">
        <v>24</v>
      </c>
      <c r="AA8" s="8">
        <v>4</v>
      </c>
    </row>
    <row r="9" spans="1:27" s="3" customFormat="1" ht="17.25" customHeight="1" x14ac:dyDescent="0.25">
      <c r="A9" s="3" t="s">
        <v>46</v>
      </c>
      <c r="B9" s="11"/>
      <c r="C9" s="13" t="str">
        <f>IF(B9="datenzentrale","richtig","falsch")</f>
        <v>falsch</v>
      </c>
      <c r="Z9" s="8" t="s">
        <v>25</v>
      </c>
      <c r="AA9" s="8">
        <v>5</v>
      </c>
    </row>
    <row r="10" spans="1:27" s="3" customFormat="1" ht="17.25" customHeight="1" x14ac:dyDescent="0.25">
      <c r="A10" s="2" t="s">
        <v>3</v>
      </c>
      <c r="B10" s="10"/>
      <c r="C10" s="13" t="str">
        <f>IF(B10="download","richtig","falsch")</f>
        <v>falsch</v>
      </c>
      <c r="Z10" s="8" t="s">
        <v>26</v>
      </c>
      <c r="AA10" s="8">
        <v>6</v>
      </c>
    </row>
    <row r="11" spans="1:27" s="3" customFormat="1" ht="17.25" customHeight="1" x14ac:dyDescent="0.25">
      <c r="A11" s="3" t="s">
        <v>53</v>
      </c>
      <c r="B11" s="11"/>
      <c r="C11" s="13" t="str">
        <f>IF(B11="high speed","richtig","falsch")</f>
        <v>falsch</v>
      </c>
      <c r="Z11" s="8" t="s">
        <v>28</v>
      </c>
      <c r="AA11" s="8">
        <v>7</v>
      </c>
    </row>
    <row r="12" spans="1:27" s="3" customFormat="1" ht="17.25" customHeight="1" x14ac:dyDescent="0.25">
      <c r="A12" s="2" t="s">
        <v>4</v>
      </c>
      <c r="B12" s="10"/>
      <c r="C12" s="13" t="str">
        <f>IF(B12="ssl","richtig","falsch")</f>
        <v>falsch</v>
      </c>
      <c r="Z12" s="8" t="s">
        <v>29</v>
      </c>
      <c r="AA12" s="8">
        <v>8</v>
      </c>
    </row>
    <row r="13" spans="1:27" s="3" customFormat="1" ht="17.25" customHeight="1" x14ac:dyDescent="0.25">
      <c r="A13" s="3" t="s">
        <v>11</v>
      </c>
      <c r="B13" s="12"/>
      <c r="C13" s="13" t="str">
        <f>IF(B13="tcp/ip","richtig","falsch")</f>
        <v>falsch</v>
      </c>
      <c r="Z13" s="8" t="s">
        <v>31</v>
      </c>
      <c r="AA13" s="8"/>
    </row>
    <row r="14" spans="1:27" s="3" customFormat="1" ht="17.25" customHeight="1" x14ac:dyDescent="0.25">
      <c r="A14" s="2" t="s">
        <v>5</v>
      </c>
      <c r="B14" s="10"/>
      <c r="C14" s="13" t="str">
        <f>IF(B14="proxyserver","richtig","falsch")</f>
        <v>falsch</v>
      </c>
      <c r="Z14" s="8" t="s">
        <v>30</v>
      </c>
      <c r="AA14" s="8"/>
    </row>
    <row r="15" spans="1:27" s="3" customFormat="1" ht="17.25" customHeight="1" x14ac:dyDescent="0.25">
      <c r="A15" s="3" t="s">
        <v>61</v>
      </c>
      <c r="B15" s="12"/>
      <c r="C15" s="13" t="str">
        <f>IF(B15="extranet","richtig","falsch")</f>
        <v>falsch</v>
      </c>
      <c r="Z15" s="8" t="s">
        <v>32</v>
      </c>
      <c r="AA15" s="8"/>
    </row>
    <row r="16" spans="1:27" s="3" customFormat="1" ht="17.25" customHeight="1" x14ac:dyDescent="0.25">
      <c r="A16" s="2" t="s">
        <v>62</v>
      </c>
      <c r="B16" s="10"/>
      <c r="C16" s="13" t="str">
        <f>IF(B16="intranet","richtig","falsch")</f>
        <v>falsch</v>
      </c>
      <c r="Z16" s="8" t="s">
        <v>34</v>
      </c>
      <c r="AA16" s="8"/>
    </row>
    <row r="17" spans="1:27" s="3" customFormat="1" ht="27" customHeight="1" x14ac:dyDescent="0.25">
      <c r="A17" s="1" t="s">
        <v>10</v>
      </c>
      <c r="B17" s="9"/>
      <c r="C17" s="9"/>
      <c r="Z17" s="8" t="s">
        <v>35</v>
      </c>
      <c r="AA17" s="8"/>
    </row>
    <row r="18" spans="1:27" s="3" customFormat="1" ht="17.25" customHeight="1" x14ac:dyDescent="0.25">
      <c r="A18" s="2" t="s">
        <v>72</v>
      </c>
      <c r="B18" s="10"/>
      <c r="C18" s="13" t="str">
        <f>IF(B18=1,"richtig","falsch")</f>
        <v>falsch</v>
      </c>
      <c r="Z18" s="8" t="s">
        <v>36</v>
      </c>
      <c r="AA18" s="8"/>
    </row>
    <row r="19" spans="1:27" s="3" customFormat="1" ht="17.25" customHeight="1" x14ac:dyDescent="0.25">
      <c r="A19" s="3" t="s">
        <v>6</v>
      </c>
      <c r="B19" s="12"/>
      <c r="C19" s="13" t="str">
        <f>IF(B19=4,"richtig","falsch")</f>
        <v>falsch</v>
      </c>
      <c r="Z19" s="8" t="s">
        <v>37</v>
      </c>
      <c r="AA19" s="8"/>
    </row>
    <row r="20" spans="1:27" s="3" customFormat="1" ht="17.25" customHeight="1" x14ac:dyDescent="0.25">
      <c r="A20" s="2" t="s">
        <v>73</v>
      </c>
      <c r="B20" s="10"/>
      <c r="C20" s="13" t="str">
        <f>IF(B20=8,"richtig","falsch")</f>
        <v>falsch</v>
      </c>
      <c r="Z20" s="8" t="s">
        <v>38</v>
      </c>
      <c r="AA20" s="8"/>
    </row>
    <row r="21" spans="1:27" x14ac:dyDescent="0.25">
      <c r="A21" t="s">
        <v>14</v>
      </c>
      <c r="B21" s="12"/>
      <c r="C21" s="13" t="str">
        <f>IF(B21=5,"richtig","falsch")</f>
        <v>falsch</v>
      </c>
      <c r="Z21" s="8" t="s">
        <v>70</v>
      </c>
    </row>
    <row r="22" spans="1:27" ht="6" customHeight="1" x14ac:dyDescent="0.25">
      <c r="A22" s="6"/>
      <c r="B22" s="6"/>
      <c r="C22" s="6"/>
      <c r="Z22" s="8" t="s">
        <v>40</v>
      </c>
    </row>
    <row r="23" spans="1:27" x14ac:dyDescent="0.25">
      <c r="Z23" s="8" t="s">
        <v>19</v>
      </c>
    </row>
    <row r="24" spans="1:27" x14ac:dyDescent="0.25">
      <c r="Z24" s="8" t="s">
        <v>69</v>
      </c>
    </row>
    <row r="25" spans="1:27" x14ac:dyDescent="0.25">
      <c r="Z25" s="8" t="s">
        <v>41</v>
      </c>
    </row>
    <row r="26" spans="1:27" x14ac:dyDescent="0.25">
      <c r="Z26" s="8" t="s">
        <v>42</v>
      </c>
    </row>
    <row r="27" spans="1:27" x14ac:dyDescent="0.25">
      <c r="Z27" s="8" t="s">
        <v>44</v>
      </c>
    </row>
    <row r="28" spans="1:27" x14ac:dyDescent="0.25">
      <c r="Z28" s="8" t="s">
        <v>45</v>
      </c>
    </row>
    <row r="29" spans="1:27" x14ac:dyDescent="0.25">
      <c r="Z29" s="8" t="s">
        <v>47</v>
      </c>
    </row>
    <row r="30" spans="1:27" x14ac:dyDescent="0.25">
      <c r="Z30" s="8" t="s">
        <v>48</v>
      </c>
    </row>
    <row r="31" spans="1:27" x14ac:dyDescent="0.25">
      <c r="Z31" s="8" t="s">
        <v>49</v>
      </c>
    </row>
    <row r="32" spans="1:27" x14ac:dyDescent="0.25">
      <c r="Z32" s="8" t="s">
        <v>50</v>
      </c>
    </row>
    <row r="33" spans="26:26" x14ac:dyDescent="0.25">
      <c r="Z33" s="8" t="s">
        <v>51</v>
      </c>
    </row>
    <row r="34" spans="26:26" x14ac:dyDescent="0.25">
      <c r="Z34" s="8" t="s">
        <v>52</v>
      </c>
    </row>
    <row r="35" spans="26:26" x14ac:dyDescent="0.25">
      <c r="Z35" s="8" t="s">
        <v>71</v>
      </c>
    </row>
    <row r="36" spans="26:26" x14ac:dyDescent="0.25">
      <c r="Z36" s="8" t="s">
        <v>54</v>
      </c>
    </row>
    <row r="37" spans="26:26" x14ac:dyDescent="0.25">
      <c r="Z37" s="8" t="s">
        <v>56</v>
      </c>
    </row>
    <row r="38" spans="26:26" x14ac:dyDescent="0.25">
      <c r="Z38" s="8" t="s">
        <v>55</v>
      </c>
    </row>
    <row r="39" spans="26:26" x14ac:dyDescent="0.25">
      <c r="Z39" s="8" t="s">
        <v>57</v>
      </c>
    </row>
    <row r="40" spans="26:26" x14ac:dyDescent="0.25">
      <c r="Z40" s="8" t="s">
        <v>58</v>
      </c>
    </row>
    <row r="41" spans="26:26" x14ac:dyDescent="0.25">
      <c r="Z41" s="8" t="s">
        <v>59</v>
      </c>
    </row>
    <row r="42" spans="26:26" x14ac:dyDescent="0.25">
      <c r="Z42" s="8" t="s">
        <v>29</v>
      </c>
    </row>
    <row r="43" spans="26:26" x14ac:dyDescent="0.25">
      <c r="Z43" s="8" t="s">
        <v>25</v>
      </c>
    </row>
    <row r="44" spans="26:26" x14ac:dyDescent="0.25">
      <c r="Z44" s="8" t="s">
        <v>28</v>
      </c>
    </row>
    <row r="45" spans="26:26" x14ac:dyDescent="0.25">
      <c r="Z45" s="8" t="s">
        <v>26</v>
      </c>
    </row>
    <row r="46" spans="26:26" x14ac:dyDescent="0.25">
      <c r="Z46" s="8" t="s">
        <v>24</v>
      </c>
    </row>
    <row r="47" spans="26:26" x14ac:dyDescent="0.25">
      <c r="Z47" s="8" t="s">
        <v>21</v>
      </c>
    </row>
    <row r="48" spans="26:26" x14ac:dyDescent="0.25">
      <c r="Z48" s="8" t="s">
        <v>20</v>
      </c>
    </row>
    <row r="49" spans="26:26" x14ac:dyDescent="0.25">
      <c r="Z49" s="8" t="s">
        <v>60</v>
      </c>
    </row>
    <row r="50" spans="26:26" x14ac:dyDescent="0.25">
      <c r="Z50" s="8" t="s">
        <v>12</v>
      </c>
    </row>
    <row r="51" spans="26:26" x14ac:dyDescent="0.25">
      <c r="Z51" s="8" t="s">
        <v>63</v>
      </c>
    </row>
    <row r="52" spans="26:26" x14ac:dyDescent="0.25">
      <c r="Z52" s="8" t="s">
        <v>13</v>
      </c>
    </row>
    <row r="53" spans="26:26" x14ac:dyDescent="0.25">
      <c r="Z53" s="8" t="s">
        <v>64</v>
      </c>
    </row>
  </sheetData>
  <sheetProtection password="C4EB" sheet="1" objects="1" scenarios="1" selectLockedCells="1"/>
  <conditionalFormatting sqref="C2:C16 C18:C21">
    <cfRule type="containsText" dxfId="1" priority="1" operator="containsText" text="richtig">
      <formula>NOT(ISERROR(SEARCH("richtig",C2)))</formula>
    </cfRule>
  </conditionalFormatting>
  <dataValidations count="15">
    <dataValidation type="list" allowBlank="1" showInputMessage="1" showErrorMessage="1" sqref="B2">
      <formula1>$Z$1:$Z$5</formula1>
    </dataValidation>
    <dataValidation type="list" allowBlank="1" showInputMessage="1" showErrorMessage="1" sqref="B3">
      <formula1>$Z$5:$Z$8</formula1>
    </dataValidation>
    <dataValidation type="list" allowBlank="1" showInputMessage="1" showErrorMessage="1" sqref="B4">
      <formula1>$Z$9:$Z$12</formula1>
    </dataValidation>
    <dataValidation type="list" allowBlank="1" showInputMessage="1" showErrorMessage="1" sqref="B5">
      <formula1>$Z$13:$Z$16</formula1>
    </dataValidation>
    <dataValidation type="list" allowBlank="1" showInputMessage="1" showErrorMessage="1" sqref="B6">
      <formula1>$Z$17:$Z$20</formula1>
    </dataValidation>
    <dataValidation type="list" allowBlank="1" showInputMessage="1" showErrorMessage="1" sqref="B7">
      <formula1>$AA$1:$AA$4</formula1>
    </dataValidation>
    <dataValidation type="list" allowBlank="1" showInputMessage="1" showErrorMessage="1" sqref="B8">
      <formula1>$Z$21:$Z$24</formula1>
    </dataValidation>
    <dataValidation type="list" allowBlank="1" showInputMessage="1" showErrorMessage="1" sqref="B9">
      <formula1>$Z$25:$Z$28</formula1>
    </dataValidation>
    <dataValidation type="list" allowBlank="1" showInputMessage="1" showErrorMessage="1" sqref="B10">
      <formula1>$Z$29:$Z$32</formula1>
    </dataValidation>
    <dataValidation type="list" allowBlank="1" showInputMessage="1" showErrorMessage="1" sqref="B11">
      <formula1>$Z$33:$Z$36</formula1>
    </dataValidation>
    <dataValidation type="list" allowBlank="1" showInputMessage="1" showErrorMessage="1" sqref="B12">
      <formula1>$Z$37:$Z$41</formula1>
    </dataValidation>
    <dataValidation type="list" allowBlank="1" showInputMessage="1" showErrorMessage="1" sqref="B13">
      <formula1>$Z$42:$Z$45</formula1>
    </dataValidation>
    <dataValidation type="list" allowBlank="1" showInputMessage="1" showErrorMessage="1" sqref="B14">
      <formula1>$Z$46:$Z$49</formula1>
    </dataValidation>
    <dataValidation type="list" allowBlank="1" showInputMessage="1" showErrorMessage="1" sqref="B15:B16">
      <formula1>$Z$50:$Z$53</formula1>
    </dataValidation>
    <dataValidation type="list" allowBlank="1" showInputMessage="1" showErrorMessage="1" sqref="B18:B21">
      <formula1>$AA$5:$AA$12</formula1>
    </dataValidation>
  </dataValidations>
  <pageMargins left="0.7" right="0.7" top="0.78740157499999996" bottom="0.78740157499999996" header="0.3" footer="0.3"/>
  <pageSetup paperSize="9" orientation="portrait" horizontalDpi="12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showGridLines="0" workbookViewId="0">
      <selection activeCell="B2" sqref="B2"/>
    </sheetView>
  </sheetViews>
  <sheetFormatPr baseColWidth="10" defaultRowHeight="15" x14ac:dyDescent="0.25"/>
  <cols>
    <col min="1" max="1" width="55.7109375" style="17" customWidth="1"/>
    <col min="2" max="2" width="23.42578125" style="17" customWidth="1"/>
    <col min="3" max="3" width="11.85546875" style="17" customWidth="1"/>
    <col min="4" max="25" width="11.42578125" style="17"/>
    <col min="26" max="26" width="18.7109375" style="18" customWidth="1"/>
    <col min="27" max="27" width="14.28515625" style="18" customWidth="1"/>
    <col min="28" max="28" width="11.42578125" style="18"/>
    <col min="29" max="16384" width="11.42578125" style="17"/>
  </cols>
  <sheetData>
    <row r="1" spans="1:28" ht="23.25" customHeight="1" x14ac:dyDescent="0.25">
      <c r="A1" s="14" t="s">
        <v>7</v>
      </c>
      <c r="B1" s="15" t="s">
        <v>8</v>
      </c>
      <c r="C1" s="16" t="s">
        <v>9</v>
      </c>
      <c r="Z1" s="18" t="s">
        <v>92</v>
      </c>
      <c r="AA1" s="19" t="s">
        <v>113</v>
      </c>
      <c r="AB1" s="18" t="s">
        <v>136</v>
      </c>
    </row>
    <row r="2" spans="1:28" s="21" customFormat="1" ht="17.25" customHeight="1" x14ac:dyDescent="0.25">
      <c r="A2" s="20" t="s">
        <v>74</v>
      </c>
      <c r="B2" s="10"/>
      <c r="C2" s="13" t="str">
        <f>IF(B2="ict","richtig","falsch")</f>
        <v>falsch</v>
      </c>
      <c r="Z2" s="19" t="s">
        <v>93</v>
      </c>
      <c r="AA2" s="19" t="s">
        <v>114</v>
      </c>
      <c r="AB2" s="19" t="s">
        <v>137</v>
      </c>
    </row>
    <row r="3" spans="1:28" s="21" customFormat="1" ht="17.25" customHeight="1" x14ac:dyDescent="0.25">
      <c r="A3" s="21" t="s">
        <v>75</v>
      </c>
      <c r="B3" s="11"/>
      <c r="C3" s="13" t="str">
        <f>IF(B3="e-learning","richtig","falsch")</f>
        <v>falsch</v>
      </c>
      <c r="Z3" s="19" t="s">
        <v>94</v>
      </c>
      <c r="AA3" s="19" t="s">
        <v>95</v>
      </c>
      <c r="AB3" s="19" t="s">
        <v>138</v>
      </c>
    </row>
    <row r="4" spans="1:28" s="21" customFormat="1" ht="17.25" customHeight="1" x14ac:dyDescent="0.25">
      <c r="A4" s="20" t="s">
        <v>100</v>
      </c>
      <c r="B4" s="10"/>
      <c r="C4" s="13" t="str">
        <f>IF(B4="telearbeit","richtig","falsch")</f>
        <v>falsch</v>
      </c>
      <c r="Z4" s="19" t="s">
        <v>95</v>
      </c>
      <c r="AA4" s="19" t="s">
        <v>115</v>
      </c>
      <c r="AB4" s="19" t="s">
        <v>139</v>
      </c>
    </row>
    <row r="5" spans="1:28" s="21" customFormat="1" ht="17.25" customHeight="1" x14ac:dyDescent="0.25">
      <c r="A5" s="21" t="s">
        <v>103</v>
      </c>
      <c r="B5" s="11"/>
      <c r="C5" s="13" t="str">
        <f>IF(B5="telearbeit","richtig","falsch")</f>
        <v>falsch</v>
      </c>
      <c r="Z5" s="19" t="s">
        <v>96</v>
      </c>
      <c r="AA5" s="19" t="s">
        <v>116</v>
      </c>
      <c r="AB5" s="19" t="s">
        <v>140</v>
      </c>
    </row>
    <row r="6" spans="1:28" s="21" customFormat="1" ht="17.25" customHeight="1" x14ac:dyDescent="0.25">
      <c r="A6" s="20" t="s">
        <v>76</v>
      </c>
      <c r="B6" s="10"/>
      <c r="C6" s="13" t="str">
        <f>IF(B6="e-mailprotokoll","richtig","falsch")</f>
        <v>falsch</v>
      </c>
      <c r="Z6" s="19" t="s">
        <v>97</v>
      </c>
      <c r="AA6" s="19" t="s">
        <v>117</v>
      </c>
      <c r="AB6" s="19" t="s">
        <v>135</v>
      </c>
    </row>
    <row r="7" spans="1:28" s="21" customFormat="1" ht="17.25" customHeight="1" x14ac:dyDescent="0.25">
      <c r="A7" s="21" t="s">
        <v>148</v>
      </c>
      <c r="B7" s="11"/>
      <c r="C7" s="13" t="str">
        <f>IF(B7="im","richtig","falsch")</f>
        <v>falsch</v>
      </c>
      <c r="Z7" s="19" t="s">
        <v>106</v>
      </c>
      <c r="AA7" s="19" t="s">
        <v>118</v>
      </c>
      <c r="AB7" s="19" t="s">
        <v>142</v>
      </c>
    </row>
    <row r="8" spans="1:28" s="21" customFormat="1" ht="17.25" customHeight="1" x14ac:dyDescent="0.25">
      <c r="A8" s="20" t="s">
        <v>77</v>
      </c>
      <c r="B8" s="10"/>
      <c r="C8" s="13" t="str">
        <f>IF(B8="voip","richtig","falsch")</f>
        <v>falsch</v>
      </c>
      <c r="Z8" s="19" t="s">
        <v>98</v>
      </c>
      <c r="AA8" s="19" t="s">
        <v>119</v>
      </c>
      <c r="AB8" s="19" t="s">
        <v>144</v>
      </c>
    </row>
    <row r="9" spans="1:28" s="21" customFormat="1" ht="17.25" customHeight="1" x14ac:dyDescent="0.25">
      <c r="A9" s="21" t="s">
        <v>78</v>
      </c>
      <c r="B9" s="11"/>
      <c r="C9" s="13" t="str">
        <f>IF(B9="rss-feed","richtig","falsch")</f>
        <v>falsch</v>
      </c>
      <c r="Z9" s="19" t="s">
        <v>99</v>
      </c>
      <c r="AA9" s="19" t="s">
        <v>120</v>
      </c>
      <c r="AB9" s="19" t="s">
        <v>143</v>
      </c>
    </row>
    <row r="10" spans="1:28" s="21" customFormat="1" ht="17.25" customHeight="1" x14ac:dyDescent="0.25">
      <c r="A10" s="20" t="s">
        <v>79</v>
      </c>
      <c r="B10" s="10"/>
      <c r="C10" s="13" t="str">
        <f>IF(B10="blog","richtig","falsch")</f>
        <v>falsch</v>
      </c>
      <c r="Z10" s="19" t="s">
        <v>98</v>
      </c>
      <c r="AA10" s="19" t="s">
        <v>43</v>
      </c>
      <c r="AB10" s="19" t="s">
        <v>145</v>
      </c>
    </row>
    <row r="11" spans="1:28" s="21" customFormat="1" ht="17.25" customHeight="1" x14ac:dyDescent="0.25">
      <c r="A11" s="21" t="s">
        <v>80</v>
      </c>
      <c r="B11" s="11"/>
      <c r="C11" s="13" t="str">
        <f>IF(B11="blog","richtig","falsch")</f>
        <v>falsch</v>
      </c>
      <c r="Z11" s="19" t="s">
        <v>97</v>
      </c>
      <c r="AA11" s="19" t="s">
        <v>110</v>
      </c>
      <c r="AB11" s="19">
        <v>1</v>
      </c>
    </row>
    <row r="12" spans="1:28" s="21" customFormat="1" ht="17.25" customHeight="1" x14ac:dyDescent="0.25">
      <c r="A12" s="20" t="s">
        <v>122</v>
      </c>
      <c r="B12" s="10"/>
      <c r="C12" s="13" t="str">
        <f>IF(B12="podcast","richtig","falsch")</f>
        <v>falsch</v>
      </c>
      <c r="Z12" s="19" t="s">
        <v>101</v>
      </c>
      <c r="AA12" s="19" t="s">
        <v>87</v>
      </c>
      <c r="AB12" s="19">
        <v>2</v>
      </c>
    </row>
    <row r="13" spans="1:28" s="21" customFormat="1" ht="17.25" customHeight="1" x14ac:dyDescent="0.25">
      <c r="A13" s="21" t="s">
        <v>81</v>
      </c>
      <c r="B13" s="11"/>
      <c r="C13" s="13" t="str">
        <f>IF(B13="forum","richtig","falsch")</f>
        <v>falsch</v>
      </c>
      <c r="Z13" s="19" t="s">
        <v>93</v>
      </c>
      <c r="AA13" s="19" t="s">
        <v>112</v>
      </c>
      <c r="AB13" s="19">
        <v>3</v>
      </c>
    </row>
    <row r="14" spans="1:28" s="21" customFormat="1" ht="17.25" customHeight="1" x14ac:dyDescent="0.25">
      <c r="A14" s="20" t="s">
        <v>82</v>
      </c>
      <c r="B14" s="10"/>
      <c r="C14" s="13" t="str">
        <f>IF(B14="chat","richtig","falsch")</f>
        <v>falsch</v>
      </c>
      <c r="Z14" s="19" t="s">
        <v>102</v>
      </c>
      <c r="AA14" s="19" t="s">
        <v>121</v>
      </c>
      <c r="AB14" s="19">
        <v>4</v>
      </c>
    </row>
    <row r="15" spans="1:28" s="21" customFormat="1" ht="17.25" customHeight="1" x14ac:dyDescent="0.25">
      <c r="A15" s="21" t="s">
        <v>83</v>
      </c>
      <c r="B15" s="11"/>
      <c r="C15" s="13" t="str">
        <f>IF(B15="ergonomie","richtig","falsch")</f>
        <v>falsch</v>
      </c>
      <c r="Z15" s="19" t="s">
        <v>104</v>
      </c>
      <c r="AA15" s="19" t="s">
        <v>123</v>
      </c>
      <c r="AB15" s="19">
        <v>5</v>
      </c>
    </row>
    <row r="16" spans="1:28" s="21" customFormat="1" ht="17.25" customHeight="1" x14ac:dyDescent="0.25">
      <c r="A16" s="20" t="s">
        <v>84</v>
      </c>
      <c r="B16" s="10"/>
      <c r="C16" s="13" t="str">
        <f>IF(B16="suva,eth","richtig","falsch")</f>
        <v>falsch</v>
      </c>
      <c r="Z16" s="19" t="s">
        <v>105</v>
      </c>
      <c r="AA16" s="19" t="s">
        <v>124</v>
      </c>
      <c r="AB16" s="19">
        <v>6</v>
      </c>
    </row>
    <row r="17" spans="1:28" s="21" customFormat="1" ht="17.25" customHeight="1" x14ac:dyDescent="0.25">
      <c r="A17" s="21" t="s">
        <v>85</v>
      </c>
      <c r="B17" s="11"/>
      <c r="C17" s="13" t="str">
        <f>IF(B17="50-60cm","richtig","falsch")</f>
        <v>falsch</v>
      </c>
      <c r="Z17" s="19" t="s">
        <v>101</v>
      </c>
      <c r="AA17" s="19" t="s">
        <v>89</v>
      </c>
      <c r="AB17" s="19">
        <v>7</v>
      </c>
    </row>
    <row r="18" spans="1:28" s="21" customFormat="1" ht="17.25" customHeight="1" x14ac:dyDescent="0.25">
      <c r="A18" s="20" t="s">
        <v>86</v>
      </c>
      <c r="B18" s="10"/>
      <c r="C18" s="13" t="str">
        <f>IF(B18="energieoptionen","richtig","falsch")</f>
        <v>falsch</v>
      </c>
      <c r="Z18" s="19" t="s">
        <v>106</v>
      </c>
      <c r="AA18" s="19" t="s">
        <v>125</v>
      </c>
      <c r="AB18" s="19"/>
    </row>
    <row r="19" spans="1:28" s="21" customFormat="1" ht="17.25" customHeight="1" x14ac:dyDescent="0.25">
      <c r="A19" s="21" t="s">
        <v>141</v>
      </c>
      <c r="B19" s="11"/>
      <c r="C19" s="13" t="str">
        <f>IF(B19="rubin","richtig","falsch")</f>
        <v>falsch</v>
      </c>
      <c r="Z19" s="19" t="s">
        <v>107</v>
      </c>
      <c r="AA19" s="19" t="s">
        <v>126</v>
      </c>
      <c r="AB19" s="19"/>
    </row>
    <row r="20" spans="1:28" s="21" customFormat="1" ht="17.25" customHeight="1" x14ac:dyDescent="0.25">
      <c r="A20" s="20" t="s">
        <v>146</v>
      </c>
      <c r="B20" s="10"/>
      <c r="C20" s="13" t="str">
        <f>IF(B20="alle 3 j neuer pc","richtig","falsch")</f>
        <v>falsch</v>
      </c>
      <c r="Z20" s="19" t="s">
        <v>147</v>
      </c>
      <c r="AA20" s="19" t="s">
        <v>128</v>
      </c>
      <c r="AB20" s="19"/>
    </row>
    <row r="21" spans="1:28" s="21" customFormat="1" ht="30" customHeight="1" x14ac:dyDescent="0.25">
      <c r="A21" s="14" t="s">
        <v>10</v>
      </c>
      <c r="B21" s="17"/>
      <c r="C21" s="17"/>
      <c r="Z21" s="19" t="s">
        <v>108</v>
      </c>
      <c r="AA21" s="19" t="s">
        <v>127</v>
      </c>
      <c r="AB21" s="19"/>
    </row>
    <row r="22" spans="1:28" ht="17.25" customHeight="1" x14ac:dyDescent="0.25">
      <c r="A22" s="20" t="s">
        <v>87</v>
      </c>
      <c r="B22" s="10"/>
      <c r="C22" s="13" t="str">
        <f>IF(B22=7,"richtig","falsch")</f>
        <v>falsch</v>
      </c>
      <c r="Z22" s="19" t="s">
        <v>109</v>
      </c>
      <c r="AA22" s="19" t="s">
        <v>129</v>
      </c>
    </row>
    <row r="23" spans="1:28" ht="17.25" customHeight="1" x14ac:dyDescent="0.25">
      <c r="A23" s="21" t="s">
        <v>43</v>
      </c>
      <c r="B23" s="11"/>
      <c r="C23" s="13" t="str">
        <f>IF(B23=4,"richtig","falsch")</f>
        <v>falsch</v>
      </c>
      <c r="Z23" s="19" t="s">
        <v>111</v>
      </c>
      <c r="AA23" s="18" t="s">
        <v>130</v>
      </c>
    </row>
    <row r="24" spans="1:28" ht="17.25" customHeight="1" x14ac:dyDescent="0.25">
      <c r="A24" s="20" t="s">
        <v>88</v>
      </c>
      <c r="B24" s="10"/>
      <c r="C24" s="13" t="str">
        <f>IF(B24=6,"richtig","falsch")</f>
        <v>falsch</v>
      </c>
      <c r="Z24" s="19" t="s">
        <v>40</v>
      </c>
      <c r="AA24" s="18" t="s">
        <v>131</v>
      </c>
    </row>
    <row r="25" spans="1:28" ht="17.25" customHeight="1" x14ac:dyDescent="0.25">
      <c r="A25" s="21" t="s">
        <v>89</v>
      </c>
      <c r="B25" s="11"/>
      <c r="C25" s="13" t="str">
        <f>IF(B25=2,"richtig","falsch")</f>
        <v>falsch</v>
      </c>
      <c r="Z25" s="19" t="s">
        <v>43</v>
      </c>
      <c r="AA25" s="18" t="s">
        <v>134</v>
      </c>
    </row>
    <row r="26" spans="1:28" ht="17.25" customHeight="1" x14ac:dyDescent="0.25">
      <c r="A26" s="20" t="s">
        <v>90</v>
      </c>
      <c r="B26" s="10"/>
      <c r="C26" s="13" t="str">
        <f>IF(B26=5,"richtig","falsch")</f>
        <v>falsch</v>
      </c>
      <c r="Z26" s="19" t="s">
        <v>112</v>
      </c>
      <c r="AA26" s="18" t="s">
        <v>132</v>
      </c>
    </row>
    <row r="27" spans="1:28" ht="17.25" customHeight="1" x14ac:dyDescent="0.25">
      <c r="A27" s="21" t="s">
        <v>91</v>
      </c>
      <c r="B27" s="11"/>
      <c r="C27" s="13" t="str">
        <f>IF(B27=3,"richtig","falsch")</f>
        <v>falsch</v>
      </c>
      <c r="AA27" s="18" t="s">
        <v>133</v>
      </c>
    </row>
    <row r="28" spans="1:28" ht="17.25" customHeight="1" x14ac:dyDescent="0.25">
      <c r="A28" s="20" t="s">
        <v>78</v>
      </c>
      <c r="B28" s="10"/>
      <c r="C28" s="13" t="str">
        <f>IF(B28=1,"richtig","falsch")</f>
        <v>falsch</v>
      </c>
      <c r="AA28" s="18" t="s">
        <v>135</v>
      </c>
    </row>
    <row r="29" spans="1:28" ht="8.25" customHeight="1" x14ac:dyDescent="0.25">
      <c r="A29" s="22"/>
      <c r="B29" s="22"/>
      <c r="C29" s="22"/>
    </row>
    <row r="30" spans="1:28" x14ac:dyDescent="0.25">
      <c r="Z30" s="19"/>
    </row>
    <row r="31" spans="1:28" x14ac:dyDescent="0.25">
      <c r="Z31" s="19"/>
    </row>
    <row r="32" spans="1:28" x14ac:dyDescent="0.25">
      <c r="Z32" s="19"/>
    </row>
    <row r="33" spans="1:26" x14ac:dyDescent="0.25">
      <c r="Z33" s="19"/>
    </row>
    <row r="34" spans="1:26" x14ac:dyDescent="0.25">
      <c r="Z34" s="19"/>
    </row>
    <row r="35" spans="1:26" s="18" customForma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9"/>
    </row>
    <row r="36" spans="1:26" s="18" customForma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9"/>
    </row>
    <row r="37" spans="1:26" s="18" customForma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9"/>
    </row>
    <row r="38" spans="1:26" s="18" customFormat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9"/>
    </row>
    <row r="39" spans="1:26" s="18" customFormat="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9"/>
    </row>
    <row r="40" spans="1:26" s="18" customFormat="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9"/>
    </row>
    <row r="41" spans="1:26" s="18" customForma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9"/>
    </row>
    <row r="42" spans="1:26" s="18" customFormat="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9"/>
    </row>
    <row r="43" spans="1:26" s="18" customFormat="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9"/>
    </row>
    <row r="44" spans="1:26" s="18" customFormat="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9"/>
    </row>
    <row r="45" spans="1:26" s="18" customFormat="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9"/>
    </row>
    <row r="46" spans="1:26" s="18" customFormat="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9"/>
    </row>
    <row r="47" spans="1:26" s="18" customForma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9"/>
    </row>
    <row r="48" spans="1:26" s="18" customForma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9"/>
    </row>
    <row r="49" spans="1:26" s="18" customForma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9"/>
    </row>
    <row r="50" spans="1:26" s="18" customFormat="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9"/>
    </row>
    <row r="51" spans="1:26" s="18" customFormat="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9"/>
    </row>
    <row r="52" spans="1:26" s="18" customFormat="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9"/>
    </row>
    <row r="53" spans="1:26" s="18" customFormat="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9"/>
    </row>
    <row r="54" spans="1:26" s="18" customFormat="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9"/>
    </row>
    <row r="55" spans="1:26" s="18" customFormat="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9"/>
    </row>
  </sheetData>
  <sheetProtection password="CD76" sheet="1" selectLockedCells="1"/>
  <conditionalFormatting sqref="C2:C28">
    <cfRule type="containsText" dxfId="0" priority="2" operator="containsText" text="richtig">
      <formula>NOT(ISERROR(SEARCH("richtig",C2)))</formula>
    </cfRule>
  </conditionalFormatting>
  <dataValidations count="20">
    <dataValidation type="list" allowBlank="1" showInputMessage="1" showErrorMessage="1" sqref="B21">
      <formula1>$AA$5:$AA$12</formula1>
    </dataValidation>
    <dataValidation type="list" allowBlank="1" showInputMessage="1" showErrorMessage="1" sqref="B14">
      <formula1>$AA$9:$AA$13</formula1>
    </dataValidation>
    <dataValidation type="list" allowBlank="1" showInputMessage="1" showErrorMessage="1" sqref="B13">
      <formula1>$AA$11:$AA$15</formula1>
    </dataValidation>
    <dataValidation type="list" allowBlank="1" showInputMessage="1" showErrorMessage="1" sqref="B12">
      <formula1>$AA$11:$AA$15</formula1>
    </dataValidation>
    <dataValidation type="list" allowBlank="1" showInputMessage="1" showErrorMessage="1" sqref="B11">
      <formula1>$AA$10:$AA$14</formula1>
    </dataValidation>
    <dataValidation type="list" allowBlank="1" showInputMessage="1" showErrorMessage="1" sqref="B10">
      <formula1>$AA$9:$AA$13</formula1>
    </dataValidation>
    <dataValidation type="list" allowBlank="1" showInputMessage="1" showErrorMessage="1" sqref="B9">
      <formula1>$AA$5:$AA$8</formula1>
    </dataValidation>
    <dataValidation type="list" allowBlank="1" showInputMessage="1" showErrorMessage="1" sqref="B8">
      <formula1>$AA$1:$AA$4</formula1>
    </dataValidation>
    <dataValidation type="list" allowBlank="1" showInputMessage="1" showErrorMessage="1" sqref="B7">
      <formula1>$Z$23:$Z$26</formula1>
    </dataValidation>
    <dataValidation type="list" allowBlank="1" showInputMessage="1" showErrorMessage="1" sqref="B6">
      <formula1>$Z$19:$Z$22</formula1>
    </dataValidation>
    <dataValidation type="list" allowBlank="1" showInputMessage="1" showErrorMessage="1" sqref="B5">
      <formula1>$Z$13:$Z$17</formula1>
    </dataValidation>
    <dataValidation type="list" allowBlank="1" showInputMessage="1" showErrorMessage="1" sqref="B4">
      <formula1>$Z$9:$Z$12</formula1>
    </dataValidation>
    <dataValidation type="list" allowBlank="1" showInputMessage="1" showErrorMessage="1" sqref="B3">
      <formula1>$Z$5:$Z$8</formula1>
    </dataValidation>
    <dataValidation type="list" allowBlank="1" showInputMessage="1" showErrorMessage="1" sqref="B2">
      <formula1>$Z$1:$Z$4</formula1>
    </dataValidation>
    <dataValidation type="list" allowBlank="1" showInputMessage="1" showErrorMessage="1" sqref="B15:B16">
      <formula1>$AA$16:$AA$19</formula1>
    </dataValidation>
    <dataValidation type="list" allowBlank="1" showInputMessage="1" showErrorMessage="1" sqref="B17">
      <formula1>$AA$20:$AA$23</formula1>
    </dataValidation>
    <dataValidation type="list" allowBlank="1" showInputMessage="1" showErrorMessage="1" sqref="B18">
      <formula1>$AA$24:$AA$28</formula1>
    </dataValidation>
    <dataValidation type="list" allowBlank="1" showInputMessage="1" showErrorMessage="1" sqref="B19">
      <formula1>$AB$1:$AB$5</formula1>
    </dataValidation>
    <dataValidation type="list" allowBlank="1" showInputMessage="1" showErrorMessage="1" sqref="B20">
      <formula1>$AB$6:$AB$10</formula1>
    </dataValidation>
    <dataValidation type="list" allowBlank="1" showInputMessage="1" showErrorMessage="1" sqref="B22:B28">
      <formula1>$AB$11:$AB$17</formula1>
    </dataValidation>
  </dataValidations>
  <pageMargins left="0.7" right="0.7" top="0.78740157499999996" bottom="0.78740157499999996" header="0.3" footer="0.3"/>
  <pageSetup paperSize="9" orientation="portrait" horizontalDpi="12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Netzwerke</vt:lpstr>
      <vt:lpstr>ICT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 Gächter</dc:creator>
  <cp:lastModifiedBy>H. Gächter</cp:lastModifiedBy>
  <dcterms:created xsi:type="dcterms:W3CDTF">2008-02-11T14:34:44Z</dcterms:created>
  <dcterms:modified xsi:type="dcterms:W3CDTF">2011-11-14T15:51:30Z</dcterms:modified>
  <cp:category>ECDL Modul1</cp:category>
</cp:coreProperties>
</file>