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380" yWindow="105" windowWidth="12855" windowHeight="11985"/>
  </bookViews>
  <sheets>
    <sheet name="Computersystem" sheetId="1" r:id="rId1"/>
  </sheets>
  <calcPr calcId="145621"/>
</workbook>
</file>

<file path=xl/calcChain.xml><?xml version="1.0" encoding="utf-8"?>
<calcChain xmlns="http://schemas.openxmlformats.org/spreadsheetml/2006/main">
  <c r="M2" i="1" l="1"/>
  <c r="M19" i="1"/>
  <c r="M21" i="1"/>
  <c r="M20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</calcChain>
</file>

<file path=xl/sharedStrings.xml><?xml version="1.0" encoding="utf-8"?>
<sst xmlns="http://schemas.openxmlformats.org/spreadsheetml/2006/main" count="24" uniqueCount="24">
  <si>
    <t>Antwort Nr.</t>
  </si>
  <si>
    <t>Frage Nr.</t>
  </si>
  <si>
    <t>Urteil</t>
  </si>
  <si>
    <t>Aussage</t>
  </si>
  <si>
    <t>Netzwerkanschluss</t>
  </si>
  <si>
    <t>Optischer Datenträger</t>
  </si>
  <si>
    <t>besitzt Lautsprecheranschluss</t>
  </si>
  <si>
    <t>Anschluss für Videokameras und Speicher</t>
  </si>
  <si>
    <t>Festplatte</t>
  </si>
  <si>
    <t>Buchse für LCD-Monitor</t>
  </si>
  <si>
    <t>Motherboard</t>
  </si>
  <si>
    <t>universelle Schnittstelle</t>
  </si>
  <si>
    <t>nimmt Speicherkarten auf</t>
  </si>
  <si>
    <t>steckt in Digitalkameras</t>
  </si>
  <si>
    <t>Soundkarte</t>
  </si>
  <si>
    <t>Nachfolger von VGA-Anschluss</t>
  </si>
  <si>
    <t>das Herzstück des PCs</t>
  </si>
  <si>
    <t>schneller, magnetischer Datenträger</t>
  </si>
  <si>
    <t>hat die Funktion der Diskette abgelöst</t>
  </si>
  <si>
    <t>Konkurrenzprodukt zu INTEL</t>
  </si>
  <si>
    <t>Mausanschluss</t>
  </si>
  <si>
    <t>hier wird ein DSL-Router eingesteckt</t>
  </si>
  <si>
    <t>wird zunehmend durch USB abgelöst</t>
  </si>
  <si>
    <t>der Intel Core i7 kann hier stecken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</si>
</sst>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1">
    <xf numFmtId="0" fontId="0" fillId="0" borderId="0" xfId="0"/>
    <xf numFmtId="0" fontId="3" fillId="4" borderId="0" xfId="0" applyFont="1" applyFill="1" applyAlignment="1">
      <alignment horizontal="center"/>
    </xf>
    <xf numFmtId="0" fontId="4" fillId="2" borderId="0" xfId="1" applyFont="1" applyAlignment="1">
      <alignment horizontal="center"/>
    </xf>
    <xf numFmtId="0" fontId="5" fillId="3" borderId="0" xfId="2" applyFont="1" applyAlignment="1">
      <alignment horizontal="center"/>
    </xf>
    <xf numFmtId="0" fontId="4" fillId="3" borderId="0" xfId="2" applyFont="1" applyAlignment="1">
      <alignment horizontal="center"/>
    </xf>
    <xf numFmtId="0" fontId="6" fillId="0" borderId="0" xfId="0" applyFont="1"/>
    <xf numFmtId="0" fontId="5" fillId="2" borderId="0" xfId="1" applyFont="1" applyAlignment="1">
      <alignment horizontal="left"/>
    </xf>
    <xf numFmtId="0" fontId="6" fillId="4" borderId="0" xfId="0" applyFont="1" applyFill="1" applyAlignment="1">
      <alignment horizontal="center"/>
    </xf>
    <xf numFmtId="0" fontId="4" fillId="2" borderId="1" xfId="1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7" fillId="2" borderId="1" xfId="1" applyFont="1" applyBorder="1" applyAlignment="1" applyProtection="1">
      <alignment horizontal="center"/>
      <protection locked="0"/>
    </xf>
  </cellXfs>
  <cellStyles count="3">
    <cellStyle name="Neutral" xfId="1" builtinId="28"/>
    <cellStyle name="Schlecht" xfId="2" builtinId="27"/>
    <cellStyle name="Standard" xfId="0" builtinId="0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12" Type="http://schemas.openxmlformats.org/officeDocument/2006/relationships/image" Target="../media/image13.jpe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jpe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371475</xdr:colOff>
          <xdr:row>1</xdr:row>
          <xdr:rowOff>76200</xdr:rowOff>
        </xdr:from>
        <xdr:to>
          <xdr:col>6</xdr:col>
          <xdr:colOff>66675</xdr:colOff>
          <xdr:row>8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495301</xdr:colOff>
      <xdr:row>2</xdr:row>
      <xdr:rowOff>125304</xdr:rowOff>
    </xdr:from>
    <xdr:to>
      <xdr:col>7</xdr:col>
      <xdr:colOff>704851</xdr:colOff>
      <xdr:row>7</xdr:row>
      <xdr:rowOff>152252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7301" y="506304"/>
          <a:ext cx="971550" cy="979448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17</xdr:row>
      <xdr:rowOff>9525</xdr:rowOff>
    </xdr:from>
    <xdr:to>
      <xdr:col>8</xdr:col>
      <xdr:colOff>542925</xdr:colOff>
      <xdr:row>23</xdr:row>
      <xdr:rowOff>123825</xdr:rowOff>
    </xdr:to>
    <xdr:pic>
      <xdr:nvPicPr>
        <xdr:cNvPr id="1199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317112">
          <a:off x="3352800" y="3248025"/>
          <a:ext cx="3286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161925</xdr:colOff>
      <xdr:row>2</xdr:row>
      <xdr:rowOff>28575</xdr:rowOff>
    </xdr:from>
    <xdr:to>
      <xdr:col>3</xdr:col>
      <xdr:colOff>552450</xdr:colOff>
      <xdr:row>7</xdr:row>
      <xdr:rowOff>47625</xdr:rowOff>
    </xdr:to>
    <xdr:pic>
      <xdr:nvPicPr>
        <xdr:cNvPr id="1200" name="Picture 7" descr="DVI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409575"/>
          <a:ext cx="3905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1</xdr:row>
      <xdr:rowOff>9525</xdr:rowOff>
    </xdr:from>
    <xdr:to>
      <xdr:col>2</xdr:col>
      <xdr:colOff>257175</xdr:colOff>
      <xdr:row>7</xdr:row>
      <xdr:rowOff>66675</xdr:rowOff>
    </xdr:to>
    <xdr:pic>
      <xdr:nvPicPr>
        <xdr:cNvPr id="120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200025"/>
          <a:ext cx="14287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8</xdr:row>
      <xdr:rowOff>19050</xdr:rowOff>
    </xdr:from>
    <xdr:to>
      <xdr:col>2</xdr:col>
      <xdr:colOff>581025</xdr:colOff>
      <xdr:row>15</xdr:row>
      <xdr:rowOff>66675</xdr:rowOff>
    </xdr:to>
    <xdr:pic>
      <xdr:nvPicPr>
        <xdr:cNvPr id="120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543050"/>
          <a:ext cx="207645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714375</xdr:colOff>
      <xdr:row>9</xdr:row>
      <xdr:rowOff>180975</xdr:rowOff>
    </xdr:from>
    <xdr:to>
      <xdr:col>3</xdr:col>
      <xdr:colOff>304800</xdr:colOff>
      <xdr:row>11</xdr:row>
      <xdr:rowOff>161925</xdr:rowOff>
    </xdr:to>
    <xdr:pic>
      <xdr:nvPicPr>
        <xdr:cNvPr id="1204" name="Picture 24" descr="PS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1895475"/>
          <a:ext cx="352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13</xdr:row>
      <xdr:rowOff>161925</xdr:rowOff>
    </xdr:from>
    <xdr:to>
      <xdr:col>3</xdr:col>
      <xdr:colOff>180975</xdr:colOff>
      <xdr:row>16</xdr:row>
      <xdr:rowOff>0</xdr:rowOff>
    </xdr:to>
    <xdr:pic>
      <xdr:nvPicPr>
        <xdr:cNvPr id="1205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2638425"/>
          <a:ext cx="504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304800</xdr:colOff>
      <xdr:row>10</xdr:row>
      <xdr:rowOff>38100</xdr:rowOff>
    </xdr:from>
    <xdr:to>
      <xdr:col>5</xdr:col>
      <xdr:colOff>295275</xdr:colOff>
      <xdr:row>11</xdr:row>
      <xdr:rowOff>152400</xdr:rowOff>
    </xdr:to>
    <xdr:pic>
      <xdr:nvPicPr>
        <xdr:cNvPr id="1207" name="Picture 32" descr="usb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lum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1943100"/>
          <a:ext cx="7524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123825</xdr:colOff>
      <xdr:row>17</xdr:row>
      <xdr:rowOff>142875</xdr:rowOff>
    </xdr:from>
    <xdr:to>
      <xdr:col>4</xdr:col>
      <xdr:colOff>85725</xdr:colOff>
      <xdr:row>25</xdr:row>
      <xdr:rowOff>104775</xdr:rowOff>
    </xdr:to>
    <xdr:pic>
      <xdr:nvPicPr>
        <xdr:cNvPr id="1208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2319588">
          <a:off x="1647825" y="3381375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371475</xdr:colOff>
      <xdr:row>10</xdr:row>
      <xdr:rowOff>95250</xdr:rowOff>
    </xdr:from>
    <xdr:to>
      <xdr:col>7</xdr:col>
      <xdr:colOff>704850</xdr:colOff>
      <xdr:row>15</xdr:row>
      <xdr:rowOff>38100</xdr:rowOff>
    </xdr:to>
    <xdr:pic>
      <xdr:nvPicPr>
        <xdr:cNvPr id="1209" name="Picture 51" descr="smcard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3338084">
          <a:off x="5043488" y="1900237"/>
          <a:ext cx="8953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16</xdr:row>
      <xdr:rowOff>171450</xdr:rowOff>
    </xdr:from>
    <xdr:to>
      <xdr:col>2</xdr:col>
      <xdr:colOff>104775</xdr:colOff>
      <xdr:row>20</xdr:row>
      <xdr:rowOff>123825</xdr:rowOff>
    </xdr:to>
    <xdr:pic>
      <xdr:nvPicPr>
        <xdr:cNvPr id="1210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219450"/>
          <a:ext cx="11715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21</xdr:row>
      <xdr:rowOff>104775</xdr:rowOff>
    </xdr:from>
    <xdr:to>
      <xdr:col>1</xdr:col>
      <xdr:colOff>266700</xdr:colOff>
      <xdr:row>23</xdr:row>
      <xdr:rowOff>161925</xdr:rowOff>
    </xdr:to>
    <xdr:pic>
      <xdr:nvPicPr>
        <xdr:cNvPr id="1211" name="Picture 29" descr="firewire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lum bright="20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05275"/>
          <a:ext cx="8953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200025</xdr:colOff>
      <xdr:row>0</xdr:row>
      <xdr:rowOff>171450</xdr:rowOff>
    </xdr:from>
    <xdr:to>
      <xdr:col>0</xdr:col>
      <xdr:colOff>504825</xdr:colOff>
      <xdr:row>2</xdr:row>
      <xdr:rowOff>95250</xdr:rowOff>
    </xdr:to>
    <xdr:sp macro="" textlink="" fLocksText="0">
      <xdr:nvSpPr>
        <xdr:cNvPr id="32" name="Ellipse 31"/>
        <xdr:cNvSpPr/>
      </xdr:nvSpPr>
      <xdr:spPr>
        <a:xfrm>
          <a:off x="200025" y="171450"/>
          <a:ext cx="304800" cy="304800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</a:t>
          </a:r>
        </a:p>
      </xdr:txBody>
    </xdr:sp>
    <xdr:clientData/>
  </xdr:twoCellAnchor>
  <xdr:twoCellAnchor>
    <xdr:from>
      <xdr:col>2</xdr:col>
      <xdr:colOff>685800</xdr:colOff>
      <xdr:row>1</xdr:row>
      <xdr:rowOff>57150</xdr:rowOff>
    </xdr:from>
    <xdr:to>
      <xdr:col>3</xdr:col>
      <xdr:colOff>228600</xdr:colOff>
      <xdr:row>2</xdr:row>
      <xdr:rowOff>171450</xdr:rowOff>
    </xdr:to>
    <xdr:sp macro="" textlink="" fLocksText="0">
      <xdr:nvSpPr>
        <xdr:cNvPr id="33" name="Ellipse 32"/>
        <xdr:cNvSpPr/>
      </xdr:nvSpPr>
      <xdr:spPr>
        <a:xfrm>
          <a:off x="2209800" y="247650"/>
          <a:ext cx="304800" cy="304800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2</a:t>
          </a:r>
        </a:p>
      </xdr:txBody>
    </xdr:sp>
    <xdr:clientData/>
  </xdr:twoCellAnchor>
  <xdr:twoCellAnchor>
    <xdr:from>
      <xdr:col>4</xdr:col>
      <xdr:colOff>419100</xdr:colOff>
      <xdr:row>0</xdr:row>
      <xdr:rowOff>180975</xdr:rowOff>
    </xdr:from>
    <xdr:to>
      <xdr:col>4</xdr:col>
      <xdr:colOff>723900</xdr:colOff>
      <xdr:row>2</xdr:row>
      <xdr:rowOff>104775</xdr:rowOff>
    </xdr:to>
    <xdr:sp macro="" textlink="" fLocksText="0">
      <xdr:nvSpPr>
        <xdr:cNvPr id="34" name="Ellipse 33"/>
        <xdr:cNvSpPr/>
      </xdr:nvSpPr>
      <xdr:spPr>
        <a:xfrm>
          <a:off x="3467100" y="180975"/>
          <a:ext cx="304800" cy="304800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3</a:t>
          </a:r>
        </a:p>
      </xdr:txBody>
    </xdr:sp>
    <xdr:clientData/>
  </xdr:twoCellAnchor>
  <xdr:twoCellAnchor>
    <xdr:from>
      <xdr:col>6</xdr:col>
      <xdr:colOff>733425</xdr:colOff>
      <xdr:row>1</xdr:row>
      <xdr:rowOff>57150</xdr:rowOff>
    </xdr:from>
    <xdr:to>
      <xdr:col>7</xdr:col>
      <xdr:colOff>276225</xdr:colOff>
      <xdr:row>2</xdr:row>
      <xdr:rowOff>171450</xdr:rowOff>
    </xdr:to>
    <xdr:sp macro="" textlink="" fLocksText="0">
      <xdr:nvSpPr>
        <xdr:cNvPr id="35" name="Ellipse 34"/>
        <xdr:cNvSpPr/>
      </xdr:nvSpPr>
      <xdr:spPr>
        <a:xfrm>
          <a:off x="5305425" y="247650"/>
          <a:ext cx="304800" cy="304800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twoCellAnchor>
  <xdr:twoCellAnchor>
    <xdr:from>
      <xdr:col>7</xdr:col>
      <xdr:colOff>657225</xdr:colOff>
      <xdr:row>13</xdr:row>
      <xdr:rowOff>0</xdr:rowOff>
    </xdr:from>
    <xdr:to>
      <xdr:col>8</xdr:col>
      <xdr:colOff>200025</xdr:colOff>
      <xdr:row>14</xdr:row>
      <xdr:rowOff>114300</xdr:rowOff>
    </xdr:to>
    <xdr:sp macro="" textlink="" fLocksText="0">
      <xdr:nvSpPr>
        <xdr:cNvPr id="36" name="Ellipse 35"/>
        <xdr:cNvSpPr/>
      </xdr:nvSpPr>
      <xdr:spPr>
        <a:xfrm>
          <a:off x="5991225" y="2476500"/>
          <a:ext cx="304800" cy="304800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twoCellAnchor>
  <xdr:twoCellAnchor>
    <xdr:from>
      <xdr:col>0</xdr:col>
      <xdr:colOff>209550</xdr:colOff>
      <xdr:row>9</xdr:row>
      <xdr:rowOff>85725</xdr:rowOff>
    </xdr:from>
    <xdr:to>
      <xdr:col>0</xdr:col>
      <xdr:colOff>514350</xdr:colOff>
      <xdr:row>11</xdr:row>
      <xdr:rowOff>9525</xdr:rowOff>
    </xdr:to>
    <xdr:sp macro="" textlink="" fLocksText="0">
      <xdr:nvSpPr>
        <xdr:cNvPr id="37" name="Ellipse 36"/>
        <xdr:cNvSpPr/>
      </xdr:nvSpPr>
      <xdr:spPr>
        <a:xfrm>
          <a:off x="209550" y="1800225"/>
          <a:ext cx="304800" cy="304800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twoCellAnchor>
  <xdr:twoCellAnchor>
    <xdr:from>
      <xdr:col>3</xdr:col>
      <xdr:colOff>304800</xdr:colOff>
      <xdr:row>10</xdr:row>
      <xdr:rowOff>28575</xdr:rowOff>
    </xdr:from>
    <xdr:to>
      <xdr:col>3</xdr:col>
      <xdr:colOff>609600</xdr:colOff>
      <xdr:row>11</xdr:row>
      <xdr:rowOff>142875</xdr:rowOff>
    </xdr:to>
    <xdr:sp macro="" textlink="" fLocksText="0">
      <xdr:nvSpPr>
        <xdr:cNvPr id="38" name="Ellipse 37"/>
        <xdr:cNvSpPr/>
      </xdr:nvSpPr>
      <xdr:spPr>
        <a:xfrm>
          <a:off x="2590800" y="1933575"/>
          <a:ext cx="304800" cy="304800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6</a:t>
          </a:r>
        </a:p>
      </xdr:txBody>
    </xdr:sp>
    <xdr:clientData/>
  </xdr:twoCellAnchor>
  <xdr:twoCellAnchor>
    <xdr:from>
      <xdr:col>5</xdr:col>
      <xdr:colOff>304800</xdr:colOff>
      <xdr:row>10</xdr:row>
      <xdr:rowOff>47625</xdr:rowOff>
    </xdr:from>
    <xdr:to>
      <xdr:col>5</xdr:col>
      <xdr:colOff>609600</xdr:colOff>
      <xdr:row>11</xdr:row>
      <xdr:rowOff>161925</xdr:rowOff>
    </xdr:to>
    <xdr:sp macro="" textlink="" fLocksText="0">
      <xdr:nvSpPr>
        <xdr:cNvPr id="39" name="Ellipse 38"/>
        <xdr:cNvSpPr/>
      </xdr:nvSpPr>
      <xdr:spPr>
        <a:xfrm>
          <a:off x="4114800" y="1952625"/>
          <a:ext cx="304800" cy="304800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7</a:t>
          </a:r>
        </a:p>
      </xdr:txBody>
    </xdr:sp>
    <xdr:clientData/>
  </xdr:twoCellAnchor>
  <xdr:twoCellAnchor>
    <xdr:from>
      <xdr:col>0</xdr:col>
      <xdr:colOff>209550</xdr:colOff>
      <xdr:row>18</xdr:row>
      <xdr:rowOff>0</xdr:rowOff>
    </xdr:from>
    <xdr:to>
      <xdr:col>0</xdr:col>
      <xdr:colOff>514350</xdr:colOff>
      <xdr:row>19</xdr:row>
      <xdr:rowOff>114300</xdr:rowOff>
    </xdr:to>
    <xdr:sp macro="" textlink="" fLocksText="0">
      <xdr:nvSpPr>
        <xdr:cNvPr id="40" name="Ellipse 39"/>
        <xdr:cNvSpPr/>
      </xdr:nvSpPr>
      <xdr:spPr>
        <a:xfrm>
          <a:off x="209550" y="3429000"/>
          <a:ext cx="304800" cy="304800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twoCellAnchor>
  <xdr:twoCellAnchor>
    <xdr:from>
      <xdr:col>3</xdr:col>
      <xdr:colOff>190499</xdr:colOff>
      <xdr:row>13</xdr:row>
      <xdr:rowOff>190499</xdr:rowOff>
    </xdr:from>
    <xdr:to>
      <xdr:col>3</xdr:col>
      <xdr:colOff>495300</xdr:colOff>
      <xdr:row>15</xdr:row>
      <xdr:rowOff>114300</xdr:rowOff>
    </xdr:to>
    <xdr:sp macro="" textlink="" fLocksText="0">
      <xdr:nvSpPr>
        <xdr:cNvPr id="41" name="Ellipse 40"/>
        <xdr:cNvSpPr/>
      </xdr:nvSpPr>
      <xdr:spPr>
        <a:xfrm>
          <a:off x="2476499" y="2666999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twoCellAnchor>
  <xdr:twoCellAnchor>
    <xdr:from>
      <xdr:col>5</xdr:col>
      <xdr:colOff>152399</xdr:colOff>
      <xdr:row>13</xdr:row>
      <xdr:rowOff>190499</xdr:rowOff>
    </xdr:from>
    <xdr:to>
      <xdr:col>5</xdr:col>
      <xdr:colOff>457200</xdr:colOff>
      <xdr:row>15</xdr:row>
      <xdr:rowOff>114300</xdr:rowOff>
    </xdr:to>
    <xdr:sp macro="" textlink="" fLocksText="0">
      <xdr:nvSpPr>
        <xdr:cNvPr id="52" name="Ellipse 51"/>
        <xdr:cNvSpPr/>
      </xdr:nvSpPr>
      <xdr:spPr>
        <a:xfrm>
          <a:off x="3962399" y="2666999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twoCellAnchor>
  <xdr:twoCellAnchor>
    <xdr:from>
      <xdr:col>3</xdr:col>
      <xdr:colOff>733424</xdr:colOff>
      <xdr:row>22</xdr:row>
      <xdr:rowOff>19049</xdr:rowOff>
    </xdr:from>
    <xdr:to>
      <xdr:col>4</xdr:col>
      <xdr:colOff>276225</xdr:colOff>
      <xdr:row>23</xdr:row>
      <xdr:rowOff>133350</xdr:rowOff>
    </xdr:to>
    <xdr:sp macro="" textlink="" fLocksText="0">
      <xdr:nvSpPr>
        <xdr:cNvPr id="53" name="Ellipse 52"/>
        <xdr:cNvSpPr/>
      </xdr:nvSpPr>
      <xdr:spPr>
        <a:xfrm>
          <a:off x="3019424" y="4210049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twoCellAnchor>
  <xdr:twoCellAnchor>
    <xdr:from>
      <xdr:col>1</xdr:col>
      <xdr:colOff>114299</xdr:colOff>
      <xdr:row>23</xdr:row>
      <xdr:rowOff>85724</xdr:rowOff>
    </xdr:from>
    <xdr:to>
      <xdr:col>1</xdr:col>
      <xdr:colOff>419100</xdr:colOff>
      <xdr:row>25</xdr:row>
      <xdr:rowOff>9525</xdr:rowOff>
    </xdr:to>
    <xdr:sp macro="" textlink="" fLocksText="0">
      <xdr:nvSpPr>
        <xdr:cNvPr id="56" name="Ellipse 55"/>
        <xdr:cNvSpPr/>
      </xdr:nvSpPr>
      <xdr:spPr>
        <a:xfrm>
          <a:off x="876299" y="446722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twoCellAnchor>
  <xdr:twoCellAnchor>
    <xdr:from>
      <xdr:col>5</xdr:col>
      <xdr:colOff>571499</xdr:colOff>
      <xdr:row>17</xdr:row>
      <xdr:rowOff>9524</xdr:rowOff>
    </xdr:from>
    <xdr:to>
      <xdr:col>6</xdr:col>
      <xdr:colOff>114300</xdr:colOff>
      <xdr:row>18</xdr:row>
      <xdr:rowOff>123825</xdr:rowOff>
    </xdr:to>
    <xdr:sp macro="" textlink="" fLocksText="0">
      <xdr:nvSpPr>
        <xdr:cNvPr id="57" name="Ellipse 56"/>
        <xdr:cNvSpPr/>
      </xdr:nvSpPr>
      <xdr:spPr>
        <a:xfrm>
          <a:off x="4381499" y="3248024"/>
          <a:ext cx="304801" cy="304801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twoCellAnchor>
  <xdr:twoCellAnchor>
    <xdr:from>
      <xdr:col>4</xdr:col>
      <xdr:colOff>247650</xdr:colOff>
      <xdr:row>13</xdr:row>
      <xdr:rowOff>114300</xdr:rowOff>
    </xdr:from>
    <xdr:to>
      <xdr:col>5</xdr:col>
      <xdr:colOff>133350</xdr:colOff>
      <xdr:row>15</xdr:row>
      <xdr:rowOff>171450</xdr:rowOff>
    </xdr:to>
    <xdr:pic>
      <xdr:nvPicPr>
        <xdr:cNvPr id="1226" name="Picture 184" descr="VGA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590800"/>
          <a:ext cx="647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142880</xdr:colOff>
      <xdr:row>13</xdr:row>
      <xdr:rowOff>9526</xdr:rowOff>
    </xdr:from>
    <xdr:to>
      <xdr:col>0</xdr:col>
      <xdr:colOff>333378</xdr:colOff>
      <xdr:row>14</xdr:row>
      <xdr:rowOff>66675</xdr:rowOff>
    </xdr:to>
    <xdr:cxnSp macro="">
      <xdr:nvCxnSpPr>
        <xdr:cNvPr id="47" name="Gerade Verbindung mit Pfeil 46"/>
        <xdr:cNvCxnSpPr/>
      </xdr:nvCxnSpPr>
      <xdr:spPr>
        <a:xfrm rot="5400000" flipH="1" flipV="1">
          <a:off x="114304" y="2514602"/>
          <a:ext cx="247649" cy="190498"/>
        </a:xfrm>
        <a:prstGeom prst="straightConnector1">
          <a:avLst/>
        </a:prstGeom>
        <a:ln w="19050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J1:M21"/>
  <sheetViews>
    <sheetView showGridLines="0" tabSelected="1" workbookViewId="0">
      <selection activeCell="L2" sqref="L2"/>
    </sheetView>
  </sheetViews>
  <sheetFormatPr baseColWidth="10" defaultRowHeight="15" x14ac:dyDescent="0.25"/>
  <cols>
    <col min="9" max="9" width="11.42578125" customWidth="1"/>
    <col min="10" max="10" width="9.42578125" customWidth="1"/>
    <col min="11" max="11" width="35.140625" customWidth="1"/>
    <col min="13" max="13" width="10.7109375" customWidth="1"/>
  </cols>
  <sheetData>
    <row r="1" spans="10:13" x14ac:dyDescent="0.25">
      <c r="J1" s="1" t="s">
        <v>1</v>
      </c>
      <c r="K1" s="2" t="s">
        <v>3</v>
      </c>
      <c r="L1" s="8" t="s">
        <v>0</v>
      </c>
      <c r="M1" s="4" t="s">
        <v>2</v>
      </c>
    </row>
    <row r="2" spans="10:13" x14ac:dyDescent="0.25">
      <c r="J2" s="7">
        <v>1</v>
      </c>
      <c r="K2" s="5" t="s">
        <v>22</v>
      </c>
      <c r="L2" s="9"/>
      <c r="M2" s="3" t="str">
        <f>IF(L2=6,"richtig","falsch")</f>
        <v>falsch</v>
      </c>
    </row>
    <row r="3" spans="10:13" x14ac:dyDescent="0.25">
      <c r="J3" s="7">
        <v>2</v>
      </c>
      <c r="K3" s="6" t="s">
        <v>4</v>
      </c>
      <c r="L3" s="10"/>
      <c r="M3" s="3" t="str">
        <f>IF(L3=10,"richtig","falsch")</f>
        <v>falsch</v>
      </c>
    </row>
    <row r="4" spans="10:13" x14ac:dyDescent="0.25">
      <c r="J4" s="7">
        <v>3</v>
      </c>
      <c r="K4" s="5" t="s">
        <v>5</v>
      </c>
      <c r="L4" s="9"/>
      <c r="M4" s="3" t="str">
        <f>IF(L4=12,"richtig","falsch")</f>
        <v>falsch</v>
      </c>
    </row>
    <row r="5" spans="10:13" x14ac:dyDescent="0.25">
      <c r="J5" s="7">
        <v>4</v>
      </c>
      <c r="K5" s="6" t="s">
        <v>6</v>
      </c>
      <c r="L5" s="10"/>
      <c r="M5" s="3" t="str">
        <f>IF(L5=5,"richtig","falsch")</f>
        <v>falsch</v>
      </c>
    </row>
    <row r="6" spans="10:13" x14ac:dyDescent="0.25">
      <c r="J6" s="7">
        <v>5</v>
      </c>
      <c r="K6" s="5" t="s">
        <v>20</v>
      </c>
      <c r="L6" s="9"/>
      <c r="M6" s="3" t="str">
        <f>IF(L6=6,"richtig","falsch")</f>
        <v>falsch</v>
      </c>
    </row>
    <row r="7" spans="10:13" x14ac:dyDescent="0.25">
      <c r="J7" s="7">
        <v>6</v>
      </c>
      <c r="K7" s="6" t="s">
        <v>7</v>
      </c>
      <c r="L7" s="10"/>
      <c r="M7" s="3" t="str">
        <f>IF(L7=14,"richtig","falsch")</f>
        <v>falsch</v>
      </c>
    </row>
    <row r="8" spans="10:13" x14ac:dyDescent="0.25">
      <c r="J8" s="7">
        <v>7</v>
      </c>
      <c r="K8" s="5" t="s">
        <v>8</v>
      </c>
      <c r="L8" s="9"/>
      <c r="M8" s="3" t="str">
        <f>IF(L8=3,"richtig","falsch")</f>
        <v>falsch</v>
      </c>
    </row>
    <row r="9" spans="10:13" x14ac:dyDescent="0.25">
      <c r="J9" s="7">
        <v>8</v>
      </c>
      <c r="K9" s="6" t="s">
        <v>9</v>
      </c>
      <c r="L9" s="10"/>
      <c r="M9" s="3" t="str">
        <f>IF(L9=2,"richtig","falsch")</f>
        <v>falsch</v>
      </c>
    </row>
    <row r="10" spans="10:13" x14ac:dyDescent="0.25">
      <c r="J10" s="7">
        <v>9</v>
      </c>
      <c r="K10" s="5" t="s">
        <v>10</v>
      </c>
      <c r="L10" s="9"/>
      <c r="M10" s="3" t="str">
        <f>IF(L10=1,"richtig","falsch")</f>
        <v>falsch</v>
      </c>
    </row>
    <row r="11" spans="10:13" x14ac:dyDescent="0.25">
      <c r="J11" s="7">
        <v>10</v>
      </c>
      <c r="K11" s="6" t="s">
        <v>11</v>
      </c>
      <c r="L11" s="10"/>
      <c r="M11" s="3" t="str">
        <f>IF(L11=7,"richtig","falsch")</f>
        <v>falsch</v>
      </c>
    </row>
    <row r="12" spans="10:13" x14ac:dyDescent="0.25">
      <c r="J12" s="7">
        <v>11</v>
      </c>
      <c r="K12" s="5" t="s">
        <v>12</v>
      </c>
      <c r="L12" s="9"/>
      <c r="M12" s="3" t="str">
        <f>IF(L12=13,"richtig","falsch")</f>
        <v>falsch</v>
      </c>
    </row>
    <row r="13" spans="10:13" x14ac:dyDescent="0.25">
      <c r="J13" s="7">
        <v>12</v>
      </c>
      <c r="K13" s="6" t="s">
        <v>17</v>
      </c>
      <c r="L13" s="10"/>
      <c r="M13" s="3" t="str">
        <f>IF(L13=3,"richtig","falsch")</f>
        <v>falsch</v>
      </c>
    </row>
    <row r="14" spans="10:13" x14ac:dyDescent="0.25">
      <c r="J14" s="7">
        <v>13</v>
      </c>
      <c r="K14" s="5" t="s">
        <v>13</v>
      </c>
      <c r="L14" s="9"/>
      <c r="M14" s="3" t="str">
        <f>IF(L14=8,"richtig","falsch")</f>
        <v>falsch</v>
      </c>
    </row>
    <row r="15" spans="10:13" x14ac:dyDescent="0.25">
      <c r="J15" s="7">
        <v>14</v>
      </c>
      <c r="K15" s="6" t="s">
        <v>14</v>
      </c>
      <c r="L15" s="10"/>
      <c r="M15" s="3" t="str">
        <f>IF(L15=5,"richtig","falsch")</f>
        <v>falsch</v>
      </c>
    </row>
    <row r="16" spans="10:13" x14ac:dyDescent="0.25">
      <c r="J16" s="7">
        <v>15</v>
      </c>
      <c r="K16" s="5" t="s">
        <v>15</v>
      </c>
      <c r="L16" s="9"/>
      <c r="M16" s="3" t="str">
        <f>IF(L16=2,"richtig","falsch")</f>
        <v>falsch</v>
      </c>
    </row>
    <row r="17" spans="10:13" x14ac:dyDescent="0.25">
      <c r="J17" s="7">
        <v>16</v>
      </c>
      <c r="K17" s="6" t="s">
        <v>23</v>
      </c>
      <c r="L17" s="10"/>
      <c r="M17" s="3" t="str">
        <f>IF(L17=1,"richtig","falsch")</f>
        <v>falsch</v>
      </c>
    </row>
    <row r="18" spans="10:13" x14ac:dyDescent="0.25">
      <c r="J18" s="7">
        <v>17</v>
      </c>
      <c r="K18" s="5" t="s">
        <v>16</v>
      </c>
      <c r="L18" s="9"/>
      <c r="M18" s="3" t="str">
        <f>IF(L18=4,"richtig","falsch")</f>
        <v>falsch</v>
      </c>
    </row>
    <row r="19" spans="10:13" x14ac:dyDescent="0.25">
      <c r="J19" s="7">
        <v>18</v>
      </c>
      <c r="K19" s="6" t="s">
        <v>18</v>
      </c>
      <c r="L19" s="10"/>
      <c r="M19" s="3" t="str">
        <f>IF(L19=9,"richtig","falsch")</f>
        <v>falsch</v>
      </c>
    </row>
    <row r="20" spans="10:13" x14ac:dyDescent="0.25">
      <c r="J20" s="7">
        <v>19</v>
      </c>
      <c r="K20" s="5" t="s">
        <v>19</v>
      </c>
      <c r="L20" s="9"/>
      <c r="M20" s="3" t="str">
        <f>IF(L20=4,"richtig","falsch")</f>
        <v>falsch</v>
      </c>
    </row>
    <row r="21" spans="10:13" x14ac:dyDescent="0.25">
      <c r="J21" s="7">
        <v>20</v>
      </c>
      <c r="K21" s="6" t="s">
        <v>21</v>
      </c>
      <c r="L21" s="10"/>
      <c r="M21" s="3" t="str">
        <f>IF(L21=10,"richtig","falsch")</f>
        <v>falsch</v>
      </c>
    </row>
  </sheetData>
  <sheetProtection password="A213" sheet="1" objects="1" scenarios="1" selectLockedCells="1"/>
  <conditionalFormatting sqref="M2:M21">
    <cfRule type="containsText" dxfId="0" priority="1" operator="containsText" text="richtig">
      <formula>NOT(ISERROR(SEARCH("richtig",M2)))</formula>
    </cfRule>
  </conditionalFormatting>
  <pageMargins left="0.7" right="0.7" top="0.78740157499999996" bottom="0.78740157499999996" header="0.3" footer="0.3"/>
  <pageSetup paperSize="9" orientation="landscape" horizontalDpi="1200" verticalDpi="0" r:id="rId1"/>
  <ignoredErrors>
    <ignoredError sqref="M19" formula="1"/>
  </ignoredErrors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r:id="rId5">
            <anchor moveWithCells="1" sizeWithCells="1">
              <from>
                <xdr:col>4</xdr:col>
                <xdr:colOff>371475</xdr:colOff>
                <xdr:row>1</xdr:row>
                <xdr:rowOff>76200</xdr:rowOff>
              </from>
              <to>
                <xdr:col>6</xdr:col>
                <xdr:colOff>66675</xdr:colOff>
                <xdr:row>8</xdr:row>
                <xdr:rowOff>28575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Computersystem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 Gächter</dc:creator>
  <dc:description>Test</dc:description>
  <cp:lastModifiedBy>H. Gächter</cp:lastModifiedBy>
  <cp:lastPrinted>2007-12-13T09:56:52Z</cp:lastPrinted>
  <dcterms:created xsi:type="dcterms:W3CDTF">2007-10-17T09:56:01Z</dcterms:created>
  <dcterms:modified xsi:type="dcterms:W3CDTF">2011-11-09T10:37:42Z</dcterms:modified>
  <cp:category>ECDL Modul 1</cp:category>
</cp:coreProperties>
</file>