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ngs_Aktuell\Kursunterlagen\Work in Progress\BPCE\Beruflicher_PC-Einsatz_Win10-2016\UB_Berufl_PC_Einsatz_10-2016\"/>
    </mc:Choice>
  </mc:AlternateContent>
  <xr:revisionPtr revIDLastSave="0" documentId="13_ncr:1_{4827E37E-6B82-4A2C-A205-212FE1F80E3F}" xr6:coauthVersionLast="31" xr6:coauthVersionMax="31" xr10:uidLastSave="{00000000-0000-0000-0000-000000000000}"/>
  <bookViews>
    <workbookView xWindow="0" yWindow="0" windowWidth="13215" windowHeight="10965" xr2:uid="{00000000-000D-0000-FFFF-FFFF00000000}"/>
  </bookViews>
  <sheets>
    <sheet name="Navigation" sheetId="21" r:id="rId1"/>
    <sheet name="Editieren" sheetId="22" r:id="rId2"/>
    <sheet name="KopierenVerschieben" sheetId="10" r:id="rId3"/>
    <sheet name="Umsatzdaten" sheetId="23" r:id="rId4"/>
    <sheet name="Kopieren" sheetId="17" r:id="rId5"/>
    <sheet name="Outdoor" sheetId="25" r:id="rId6"/>
    <sheet name="Abrechnung" sheetId="13" r:id="rId7"/>
    <sheet name="Abrechnung (2)" sheetId="20" r:id="rId8"/>
    <sheet name="Mausmanipulationen" sheetId="29" r:id="rId9"/>
    <sheet name="Mathematik" sheetId="15" r:id="rId10"/>
    <sheet name="Baukosten" sheetId="2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1._Wert" localSheetId="8">#REF!</definedName>
    <definedName name="_1._Wert" localSheetId="0">Navigation!$DF$392</definedName>
    <definedName name="_1._Wert">#REF!</definedName>
    <definedName name="_2._Wert" localSheetId="8">#REF!</definedName>
    <definedName name="_2._Wert" localSheetId="0">Navigation!$DF$393</definedName>
    <definedName name="_2._Wert">#REF!</definedName>
    <definedName name="_3._Wert" localSheetId="8">#REF!</definedName>
    <definedName name="_3._Wert" localSheetId="0">Navigation!$DF$394</definedName>
    <definedName name="_3._Wert">#REF!</definedName>
    <definedName name="_4._Wert" localSheetId="8">#REF!</definedName>
    <definedName name="_4._Wert" localSheetId="0">Navigation!$DF$395</definedName>
    <definedName name="_4._Wert">#REF!</definedName>
    <definedName name="Artikel" localSheetId="5">[1]Artikel!$A$3:$C$19</definedName>
    <definedName name="artikel">[2]Artikel!$A$3:$C$26</definedName>
    <definedName name="Code" localSheetId="5">[1]Artikel!$E$2:$H$3</definedName>
    <definedName name="code">[2]Artikel!$F$2:$H$3</definedName>
    <definedName name="faktor" localSheetId="10">[3]Noten!#REF!</definedName>
    <definedName name="faktor" localSheetId="8">[7]Noten!#REF!</definedName>
    <definedName name="faktor">[3]Noten!#REF!</definedName>
    <definedName name="Ferien" localSheetId="8">#REF!</definedName>
    <definedName name="Ferien" localSheetId="0">Navigation!$D$6520</definedName>
    <definedName name="Ferien">#REF!</definedName>
    <definedName name="hsatz">[4]Namen!$C$12</definedName>
    <definedName name="mat">[4]Namen!$C$13</definedName>
    <definedName name="MwSt" localSheetId="8">#REF!</definedName>
    <definedName name="MwSt" localSheetId="0">Navigation!$B$7</definedName>
    <definedName name="MwSt">#REF!</definedName>
    <definedName name="preis" localSheetId="5">[5]Analyse!$B$2:$B$57</definedName>
    <definedName name="rabatt" localSheetId="5">[5]Analyse!$C$2:$C$57</definedName>
    <definedName name="segment" localSheetId="5">[5]Analyse!$D$2:$D$57</definedName>
    <definedName name="Summe" localSheetId="8">#REF!</definedName>
    <definedName name="Summe" localSheetId="0">Navigation!$DF$396</definedName>
    <definedName name="Summe">#REF!</definedName>
  </definedNames>
  <calcPr calcId="179017"/>
</workbook>
</file>

<file path=xl/calcChain.xml><?xml version="1.0" encoding="utf-8"?>
<calcChain xmlns="http://schemas.openxmlformats.org/spreadsheetml/2006/main">
  <c r="C9" i="25" l="1"/>
  <c r="D9" i="25"/>
  <c r="B9" i="25"/>
  <c r="F9" i="25" l="1"/>
  <c r="E54" i="24"/>
  <c r="D54" i="24"/>
  <c r="C54" i="24"/>
  <c r="B54" i="24"/>
  <c r="C52" i="24"/>
  <c r="B52" i="24"/>
  <c r="D51" i="24"/>
  <c r="D50" i="24"/>
  <c r="D49" i="24"/>
  <c r="D48" i="24"/>
  <c r="D47" i="24"/>
  <c r="D46" i="24"/>
  <c r="D45" i="24"/>
  <c r="D44" i="24"/>
  <c r="D43" i="24"/>
  <c r="D42" i="24"/>
  <c r="D41" i="24"/>
  <c r="D40" i="24"/>
  <c r="C39" i="24"/>
  <c r="B39" i="24"/>
  <c r="D38" i="24"/>
  <c r="D37" i="24"/>
  <c r="D36" i="24"/>
  <c r="D35" i="24"/>
  <c r="D34" i="24"/>
  <c r="D33" i="24"/>
  <c r="D32" i="24"/>
  <c r="D31" i="24"/>
  <c r="D30" i="24"/>
  <c r="C29" i="24"/>
  <c r="B29" i="24"/>
  <c r="D28" i="24"/>
  <c r="D27" i="24"/>
  <c r="D26" i="24"/>
  <c r="D25" i="24"/>
  <c r="D24" i="24"/>
  <c r="D23" i="24"/>
  <c r="D22" i="24"/>
  <c r="D21" i="24"/>
  <c r="D20" i="24"/>
  <c r="D19" i="24"/>
  <c r="D18" i="24"/>
  <c r="D17" i="24"/>
  <c r="D16" i="24"/>
  <c r="D15" i="24"/>
  <c r="D14" i="24"/>
  <c r="D13" i="24"/>
  <c r="D12" i="24"/>
  <c r="D11" i="24"/>
  <c r="D10" i="24"/>
  <c r="D9" i="24"/>
  <c r="D8" i="24"/>
  <c r="D7" i="24"/>
  <c r="D6" i="24"/>
  <c r="D5" i="24"/>
  <c r="DF396" i="21"/>
  <c r="D39" i="24" l="1"/>
  <c r="C53" i="24"/>
  <c r="C56" i="24" s="1"/>
  <c r="C61" i="24" s="1"/>
  <c r="C67" i="24" s="1"/>
  <c r="B53" i="24"/>
  <c r="B56" i="24" s="1"/>
  <c r="B59" i="24" s="1"/>
  <c r="B65" i="24" s="1"/>
  <c r="D29" i="24"/>
  <c r="E29" i="24" s="1"/>
  <c r="B58" i="24"/>
  <c r="B64" i="24" s="1"/>
  <c r="B61" i="24"/>
  <c r="B67" i="24" s="1"/>
  <c r="B60" i="24" l="1"/>
  <c r="B66" i="24" s="1"/>
  <c r="B62" i="24"/>
  <c r="B68" i="24" s="1"/>
  <c r="E53" i="24"/>
  <c r="E56" i="24" s="1"/>
  <c r="E61" i="24" s="1"/>
  <c r="E67" i="24" s="1"/>
  <c r="F67" i="24" s="1"/>
  <c r="C62" i="24"/>
  <c r="C68" i="24" s="1"/>
  <c r="D53" i="24"/>
  <c r="D56" i="24" s="1"/>
  <c r="D59" i="24" s="1"/>
  <c r="D65" i="24" s="1"/>
  <c r="C58" i="24"/>
  <c r="C64" i="24" s="1"/>
  <c r="C60" i="24"/>
  <c r="C66" i="24" s="1"/>
  <c r="C59" i="24"/>
  <c r="C65" i="24" s="1"/>
  <c r="E60" i="24"/>
  <c r="E66" i="24" s="1"/>
  <c r="E58" i="24"/>
  <c r="E64" i="24" s="1"/>
  <c r="D60" i="24"/>
  <c r="D66" i="24" s="1"/>
  <c r="D62" i="24" l="1"/>
  <c r="D68" i="24" s="1"/>
  <c r="E62" i="24"/>
  <c r="E68" i="24" s="1"/>
  <c r="D61" i="24"/>
  <c r="D67" i="24" s="1"/>
  <c r="E59" i="24"/>
  <c r="D58" i="24"/>
  <c r="D64" i="24" s="1"/>
  <c r="F59" i="24"/>
  <c r="E65" i="24"/>
  <c r="E3" i="20" l="1"/>
  <c r="E4" i="20"/>
  <c r="E5" i="20"/>
  <c r="E6" i="20"/>
  <c r="E7" i="20"/>
  <c r="E2" i="20"/>
  <c r="D3" i="20"/>
  <c r="F3" i="20" s="1"/>
  <c r="D4" i="20"/>
  <c r="F4" i="20" s="1"/>
  <c r="D5" i="20"/>
  <c r="F5" i="20" s="1"/>
  <c r="D6" i="20"/>
  <c r="F6" i="20" s="1"/>
  <c r="D7" i="20"/>
  <c r="F7" i="20" s="1"/>
  <c r="D2" i="20"/>
  <c r="F2" i="20" s="1"/>
  <c r="E8" i="20" l="1"/>
  <c r="F8" i="20"/>
  <c r="F3" i="25" l="1"/>
  <c r="F7" i="25"/>
  <c r="F5" i="25"/>
  <c r="F4" i="25"/>
  <c r="F6" i="25"/>
</calcChain>
</file>

<file path=xl/sharedStrings.xml><?xml version="1.0" encoding="utf-8"?>
<sst xmlns="http://schemas.openxmlformats.org/spreadsheetml/2006/main" count="465" uniqueCount="263">
  <si>
    <t>Welche Methode bevorzugen Sie?</t>
  </si>
  <si>
    <t>Geht schon ein bisschen schneller</t>
  </si>
  <si>
    <t>War ein langer Weg</t>
  </si>
  <si>
    <t>1. Wert</t>
  </si>
  <si>
    <t>2. Wert</t>
  </si>
  <si>
    <t>3. Wert</t>
  </si>
  <si>
    <t>4. Wert</t>
  </si>
  <si>
    <t>Summe</t>
  </si>
  <si>
    <t>Das wär was!</t>
  </si>
  <si>
    <t>Texte</t>
  </si>
  <si>
    <t>Datum</t>
  </si>
  <si>
    <t>Zeit</t>
  </si>
  <si>
    <t>Zahlen</t>
  </si>
  <si>
    <t>Glenn Miller</t>
  </si>
  <si>
    <t>Kurztext</t>
  </si>
  <si>
    <t>=A11+B11 →</t>
  </si>
  <si>
    <t>=B12*A12 →</t>
  </si>
  <si>
    <t>=A13-B11 →</t>
  </si>
  <si>
    <t>Computer</t>
  </si>
  <si>
    <t>Menge</t>
  </si>
  <si>
    <t>Einheitspreis</t>
  </si>
  <si>
    <t>Betrag</t>
  </si>
  <si>
    <t>Januar</t>
  </si>
  <si>
    <t>Internet</t>
  </si>
  <si>
    <t>Modem</t>
  </si>
  <si>
    <t>1. Markieren</t>
  </si>
  <si>
    <t>2. Verschieben</t>
  </si>
  <si>
    <t>3. Kopieren</t>
  </si>
  <si>
    <t>Verkäufer</t>
  </si>
  <si>
    <t>Jahr</t>
  </si>
  <si>
    <t>Monat</t>
  </si>
  <si>
    <t>Artikel</t>
  </si>
  <si>
    <t>Umsatz</t>
  </si>
  <si>
    <t>Huber</t>
  </si>
  <si>
    <t>Dezember</t>
  </si>
  <si>
    <t>Monitore</t>
  </si>
  <si>
    <t>Mischler</t>
  </si>
  <si>
    <t>Februar</t>
  </si>
  <si>
    <t>Drucker</t>
  </si>
  <si>
    <t>Oktober</t>
  </si>
  <si>
    <t>August</t>
  </si>
  <si>
    <t>Frey</t>
  </si>
  <si>
    <t>September</t>
  </si>
  <si>
    <t>April</t>
  </si>
  <si>
    <t>Juni</t>
  </si>
  <si>
    <t>Pfister</t>
  </si>
  <si>
    <t>Juli</t>
  </si>
  <si>
    <t>Bezug H50</t>
  </si>
  <si>
    <t>Nr</t>
  </si>
  <si>
    <t>Marke</t>
  </si>
  <si>
    <t>Bezeichnung</t>
  </si>
  <si>
    <t>Typ</t>
  </si>
  <si>
    <t>Zulassung</t>
  </si>
  <si>
    <t>km</t>
  </si>
  <si>
    <t>kW</t>
  </si>
  <si>
    <t>cm3</t>
  </si>
  <si>
    <t>Farbe</t>
  </si>
  <si>
    <t>Preis</t>
  </si>
  <si>
    <t>Audi</t>
  </si>
  <si>
    <t>Coupé</t>
  </si>
  <si>
    <t>silber</t>
  </si>
  <si>
    <t>Kombi</t>
  </si>
  <si>
    <t>Ford</t>
  </si>
  <si>
    <t>schwarz</t>
  </si>
  <si>
    <t>Mercedes</t>
  </si>
  <si>
    <t>Van</t>
  </si>
  <si>
    <t>Opel</t>
  </si>
  <si>
    <t>rot</t>
  </si>
  <si>
    <t>blau</t>
  </si>
  <si>
    <t>Peugeot</t>
  </si>
  <si>
    <t>Saab</t>
  </si>
  <si>
    <t>Cabrio</t>
  </si>
  <si>
    <t>grau</t>
  </si>
  <si>
    <t>grün</t>
  </si>
  <si>
    <t>Volvo</t>
  </si>
  <si>
    <t>weiss</t>
  </si>
  <si>
    <t>VW</t>
  </si>
  <si>
    <t>Exponentdarstellung</t>
  </si>
  <si>
    <t>Vorname</t>
  </si>
  <si>
    <t>Name</t>
  </si>
  <si>
    <t>Umsatz CHF</t>
  </si>
  <si>
    <t>Johner</t>
  </si>
  <si>
    <t>Ernst</t>
  </si>
  <si>
    <t>Schmid</t>
  </si>
  <si>
    <t>Franz</t>
  </si>
  <si>
    <t>Homberger</t>
  </si>
  <si>
    <t>Fredi</t>
  </si>
  <si>
    <t>Amrein</t>
  </si>
  <si>
    <t>Hannes</t>
  </si>
  <si>
    <t>Vogt</t>
  </si>
  <si>
    <t>Hans</t>
  </si>
  <si>
    <t>Muster</t>
  </si>
  <si>
    <t>Hansheiri</t>
  </si>
  <si>
    <t>Brunner</t>
  </si>
  <si>
    <t>Heini</t>
  </si>
  <si>
    <t>Vollenweider</t>
  </si>
  <si>
    <t>Herbert</t>
  </si>
  <si>
    <t>Hauser</t>
  </si>
  <si>
    <t>Hilde</t>
  </si>
  <si>
    <t>Pfeiffer</t>
  </si>
  <si>
    <t>Joas</t>
  </si>
  <si>
    <t>Braun</t>
  </si>
  <si>
    <t>Johanna</t>
  </si>
  <si>
    <t>Mary</t>
  </si>
  <si>
    <t>Michael</t>
  </si>
  <si>
    <t>Wirt</t>
  </si>
  <si>
    <t>Monika</t>
  </si>
  <si>
    <t>Nadja</t>
  </si>
  <si>
    <t>Linder</t>
  </si>
  <si>
    <t>Robert</t>
  </si>
  <si>
    <t>Briefer</t>
  </si>
  <si>
    <t>Susanne</t>
  </si>
  <si>
    <t>Zopfi</t>
  </si>
  <si>
    <t>Ursula</t>
  </si>
  <si>
    <t>Schär-Aeppli</t>
  </si>
  <si>
    <t>Vreni</t>
  </si>
  <si>
    <t>Mäder</t>
  </si>
  <si>
    <t>Bruno</t>
  </si>
  <si>
    <t>Maibach</t>
  </si>
  <si>
    <t>Umsatz Entwicklung/Prognose in Mio. CHF</t>
  </si>
  <si>
    <t>Farben</t>
  </si>
  <si>
    <t>military</t>
  </si>
  <si>
    <t>Anzahl</t>
  </si>
  <si>
    <t>NettoPreis</t>
  </si>
  <si>
    <t>Sandwiches</t>
  </si>
  <si>
    <t>Total</t>
  </si>
  <si>
    <t>4. Formel ausfüllen</t>
  </si>
  <si>
    <t>Mathematische Operationen</t>
  </si>
  <si>
    <t>Funktion</t>
  </si>
  <si>
    <t>Operator</t>
  </si>
  <si>
    <t>Operand 1</t>
  </si>
  <si>
    <t>Operand 2</t>
  </si>
  <si>
    <t>Resultat</t>
  </si>
  <si>
    <t>Addition</t>
  </si>
  <si>
    <t>+</t>
  </si>
  <si>
    <t>Subtraktion</t>
  </si>
  <si>
    <t>-</t>
  </si>
  <si>
    <t>Multiplikation</t>
  </si>
  <si>
    <t>*</t>
  </si>
  <si>
    <t>Division</t>
  </si>
  <si>
    <t xml:space="preserve"> /</t>
  </si>
  <si>
    <t>Potenz</t>
  </si>
  <si>
    <t>^</t>
  </si>
  <si>
    <t>Logik</t>
  </si>
  <si>
    <t>Grösser als &gt;</t>
  </si>
  <si>
    <t>Kleiner als &lt;</t>
  </si>
  <si>
    <t>Klammer</t>
  </si>
  <si>
    <t>=C10*(1-D10)</t>
  </si>
  <si>
    <t>Punkt vor Strich</t>
  </si>
  <si>
    <t>=C11+D11/3</t>
  </si>
  <si>
    <t>Klammer geht vor</t>
  </si>
  <si>
    <t>=(C11+D11)/3</t>
  </si>
  <si>
    <t>---</t>
  </si>
  <si>
    <t>Voranschlag in Fr.</t>
  </si>
  <si>
    <t>Revision2</t>
  </si>
  <si>
    <t>Differenz</t>
  </si>
  <si>
    <t>Aushub</t>
  </si>
  <si>
    <t>Baumeister</t>
  </si>
  <si>
    <t>Zimmermann</t>
  </si>
  <si>
    <t>Dachdecker</t>
  </si>
  <si>
    <t>Fenster</t>
  </si>
  <si>
    <t>Aussentore</t>
  </si>
  <si>
    <t>Spengler</t>
  </si>
  <si>
    <t>Elektriker</t>
  </si>
  <si>
    <t>Heizanlage</t>
  </si>
  <si>
    <t>Waschautomat</t>
  </si>
  <si>
    <t>Gipser</t>
  </si>
  <si>
    <t>Schlosser</t>
  </si>
  <si>
    <t>Schutzraumteile</t>
  </si>
  <si>
    <t>Schreiner</t>
  </si>
  <si>
    <t>Rolladen</t>
  </si>
  <si>
    <t>Bodenplatten</t>
  </si>
  <si>
    <t>Parkett</t>
  </si>
  <si>
    <t>Cheminee</t>
  </si>
  <si>
    <t>Maler</t>
  </si>
  <si>
    <t>Architekt</t>
  </si>
  <si>
    <t>Ingenieur</t>
  </si>
  <si>
    <t>Einfriedung</t>
  </si>
  <si>
    <t>Treppen</t>
  </si>
  <si>
    <t>Aussenbeleuchtung</t>
  </si>
  <si>
    <t>Baubewilligung</t>
  </si>
  <si>
    <t>Kanalisationsanschluss</t>
  </si>
  <si>
    <t>Wasseranschluss</t>
  </si>
  <si>
    <t>Gemeinschaftsantenne</t>
  </si>
  <si>
    <t>Geometer</t>
  </si>
  <si>
    <t>Bauversicherungen</t>
  </si>
  <si>
    <t>Baukreditzinsen</t>
  </si>
  <si>
    <t>Verschiedenes</t>
  </si>
  <si>
    <t>best case</t>
  </si>
  <si>
    <t>worst case</t>
  </si>
  <si>
    <t>Baukosten-Zusammenstellung</t>
  </si>
  <si>
    <t>Gebäude</t>
  </si>
  <si>
    <t>Sanitärinstallationen</t>
  </si>
  <si>
    <t>Küche</t>
  </si>
  <si>
    <t>Unterlagsböden</t>
  </si>
  <si>
    <t>Total Gebäude</t>
  </si>
  <si>
    <t>Umgebung</t>
  </si>
  <si>
    <t>Gärtner</t>
  </si>
  <si>
    <t>Vorplätze</t>
  </si>
  <si>
    <t>Total Umgebung</t>
  </si>
  <si>
    <t>Baunebenkosten</t>
  </si>
  <si>
    <t>Elektrizitätsanschluss</t>
  </si>
  <si>
    <t>Total Baunebenkosten</t>
  </si>
  <si>
    <t>Gesamte Baukosten</t>
  </si>
  <si>
    <t>Grundstück</t>
  </si>
  <si>
    <t>Eigenmittel</t>
  </si>
  <si>
    <t>Hypotheken</t>
  </si>
  <si>
    <t>Hypo-Jahreszins</t>
  </si>
  <si>
    <t>Monatsbelastung</t>
  </si>
  <si>
    <t>E 320 4 M</t>
  </si>
  <si>
    <t>Ertrag</t>
  </si>
  <si>
    <t>mit
Werte
einfügen</t>
  </si>
  <si>
    <t>BruttoPreis</t>
  </si>
  <si>
    <t>VerkaufsPreis</t>
  </si>
  <si>
    <t>900 S 2.3</t>
  </si>
  <si>
    <t>9-5 2.3 T</t>
  </si>
  <si>
    <t>9-5 2.0 t</t>
  </si>
  <si>
    <t>Omega 2.2i 16V</t>
  </si>
  <si>
    <t>9-5 3.0 Tid</t>
  </si>
  <si>
    <t>9-5 2.3 R</t>
  </si>
  <si>
    <t>9-5 3.0 V6</t>
  </si>
  <si>
    <t>Limousine</t>
  </si>
  <si>
    <t>Subaru</t>
  </si>
  <si>
    <t>Impreza 2.0 WRX</t>
  </si>
  <si>
    <t>9-7X AWD</t>
  </si>
  <si>
    <t>Gelände</t>
  </si>
  <si>
    <t>9-7 X</t>
  </si>
  <si>
    <t>Sharan 1.9 TDI</t>
  </si>
  <si>
    <t>ML 320 CDI 4M</t>
  </si>
  <si>
    <t>Outback 2.0 AWD</t>
  </si>
  <si>
    <t>S40 1.6 16V</t>
  </si>
  <si>
    <t>A6 Avant 4.2</t>
  </si>
  <si>
    <t>Legacy 2.0R AWD</t>
  </si>
  <si>
    <t>407 Coupé 2.2</t>
  </si>
  <si>
    <t>TT Cpé 2.0</t>
  </si>
  <si>
    <t>9-3 1.9 Tid</t>
  </si>
  <si>
    <t>XC60 2.4 D</t>
  </si>
  <si>
    <t>Golf 2.0 TSI R 4M</t>
  </si>
  <si>
    <t>S80 2.0 T5</t>
  </si>
  <si>
    <t>Astra 1.6i</t>
  </si>
  <si>
    <t>C 250CDI</t>
  </si>
  <si>
    <t>C-Max 1.6 Ti</t>
  </si>
  <si>
    <t>T5 2.0 TDI CR</t>
  </si>
  <si>
    <t>E 250 CDI 4M</t>
  </si>
  <si>
    <t>Astra 1.4i Turbo</t>
  </si>
  <si>
    <t>Edith</t>
  </si>
  <si>
    <t>Bier 5 dl</t>
  </si>
  <si>
    <t>Wein 7.5 dl</t>
  </si>
  <si>
    <t>Orangensaft 5 dl</t>
  </si>
  <si>
    <t>Mineral 1 l</t>
  </si>
  <si>
    <t>Cola 3 dl</t>
  </si>
  <si>
    <t>Umsätze der Filiale Zürich</t>
  </si>
  <si>
    <t>1. Quartal</t>
  </si>
  <si>
    <t>2. Quartal</t>
  </si>
  <si>
    <t>3. Quartal</t>
  </si>
  <si>
    <t>Anteil</t>
  </si>
  <si>
    <t>Bekleidung</t>
  </si>
  <si>
    <t>Schuhe</t>
  </si>
  <si>
    <t>Sommer HW</t>
  </si>
  <si>
    <t>Winter HW</t>
  </si>
  <si>
    <t>Lifestyle</t>
  </si>
  <si>
    <t>Auto-Occasionsmarkt  2017</t>
  </si>
  <si>
    <t>5. Datenreihen ausfüllen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</si>
</sst>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 * #,##0.00_ ;_ * \-#,##0.00_ ;_ * &quot;-&quot;??_ ;_ @_ "/>
    <numFmt numFmtId="164" formatCode="_ &quot;Fr.&quot;\ * #,##0.00_ ;_ &quot;Fr.&quot;\ * \-#,##0.00_ ;_ &quot;Fr.&quot;\ * &quot;-&quot;??_ ;_ @_ "/>
    <numFmt numFmtId="165" formatCode="h:mm"/>
    <numFmt numFmtId="166" formatCode="#,##0.000"/>
    <numFmt numFmtId="167" formatCode="#,##0.0000"/>
    <numFmt numFmtId="168" formatCode="d/\ mmm/"/>
    <numFmt numFmtId="169" formatCode="0.0%"/>
    <numFmt numFmtId="170" formatCode="#,##0.0##"/>
    <numFmt numFmtId="171" formatCode="_ * #,##0_ ;_ * \-#,##0_ ;_ * &quot;-&quot;??_ ;_ @_ "/>
    <numFmt numFmtId="172" formatCode="_ * #,##0.0_ ;_ * \-#,##0.0_ ;_ * &quot;-&quot;?_ ;_ @_ "/>
    <numFmt numFmtId="173" formatCode="[$-F400]h:mm:ss\ AM/PM"/>
  </numFmts>
  <fonts count="4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name val="Helv"/>
    </font>
    <font>
      <b/>
      <sz val="14"/>
      <color indexed="43"/>
      <name val="Arial"/>
      <family val="2"/>
    </font>
    <font>
      <b/>
      <sz val="20"/>
      <color indexed="9"/>
      <name val="Arial"/>
      <family val="2"/>
    </font>
    <font>
      <b/>
      <i/>
      <sz val="14"/>
      <color indexed="9"/>
      <name val="Helv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"/>
    </font>
    <font>
      <b/>
      <sz val="11"/>
      <color rgb="FF006100"/>
      <name val="Calibri"/>
      <family val="2"/>
      <scheme val="minor"/>
    </font>
    <font>
      <sz val="11"/>
      <color theme="3" tint="0.59999389629810485"/>
      <name val="Calibri"/>
      <family val="2"/>
      <scheme val="minor"/>
    </font>
    <font>
      <sz val="11"/>
      <color theme="8" tint="0.59999389629810485"/>
      <name val="Calibri"/>
      <family val="2"/>
      <scheme val="minor"/>
    </font>
    <font>
      <sz val="11"/>
      <name val="MS Sans Serif"/>
      <family val="2"/>
    </font>
    <font>
      <sz val="10"/>
      <name val="MS Sans Serif"/>
      <family val="2"/>
    </font>
    <font>
      <sz val="10"/>
      <name val="MS Sans Serif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8"/>
        <bgColor indexed="64"/>
      </patternFill>
    </fill>
    <fill>
      <patternFill patternType="solid">
        <fgColor indexed="18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18E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6EA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EDEA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</borders>
  <cellStyleXfs count="44">
    <xf numFmtId="0" fontId="0" fillId="0" borderId="0"/>
    <xf numFmtId="0" fontId="13" fillId="16" borderId="0" applyNumberFormat="0" applyBorder="0" applyAlignment="0" applyProtection="0"/>
    <xf numFmtId="164" fontId="7" fillId="3" borderId="1"/>
    <xf numFmtId="10" fontId="8" fillId="4" borderId="2" applyNumberFormat="0">
      <alignment horizontal="center"/>
    </xf>
    <xf numFmtId="43" fontId="1" fillId="0" borderId="0" applyFont="0" applyFill="0" applyBorder="0" applyAlignment="0" applyProtection="0"/>
    <xf numFmtId="40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8" fillId="2" borderId="3" applyNumberFormat="0" applyBorder="0" applyAlignment="0">
      <alignment horizontal="right"/>
    </xf>
    <xf numFmtId="0" fontId="8" fillId="5" borderId="0" applyAlignment="0"/>
    <xf numFmtId="0" fontId="8" fillId="6" borderId="0"/>
    <xf numFmtId="0" fontId="8" fillId="7" borderId="4"/>
    <xf numFmtId="9" fontId="1" fillId="0" borderId="0" applyFont="0" applyFill="0" applyBorder="0" applyAlignment="0" applyProtection="0"/>
    <xf numFmtId="0" fontId="9" fillId="8" borderId="0">
      <alignment horizontal="center"/>
    </xf>
    <xf numFmtId="0" fontId="8" fillId="9" borderId="3" applyBorder="0">
      <alignment horizontal="center"/>
    </xf>
    <xf numFmtId="0" fontId="1" fillId="0" borderId="0"/>
    <xf numFmtId="0" fontId="10" fillId="10" borderId="0">
      <alignment horizontal="centerContinuous"/>
    </xf>
    <xf numFmtId="0" fontId="11" fillId="11" borderId="5"/>
    <xf numFmtId="0" fontId="8" fillId="7" borderId="2" applyAlignment="0"/>
    <xf numFmtId="0" fontId="4" fillId="3" borderId="0">
      <alignment horizontal="center"/>
    </xf>
    <xf numFmtId="0" fontId="13" fillId="17" borderId="0" applyNumberFormat="0" applyBorder="0" applyAlignment="0" applyProtection="0"/>
    <xf numFmtId="0" fontId="25" fillId="0" borderId="12" applyNumberFormat="0" applyFill="0" applyAlignment="0" applyProtection="0"/>
    <xf numFmtId="0" fontId="26" fillId="19" borderId="0" applyNumberFormat="0" applyBorder="0" applyAlignment="0" applyProtection="0"/>
    <xf numFmtId="0" fontId="1" fillId="0" borderId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0" borderId="0" applyFont="0" applyFill="0" applyBorder="0" applyAlignment="0" applyProtection="0"/>
    <xf numFmtId="4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2" fillId="34" borderId="0" applyNumberFormat="0" applyBorder="0" applyAlignment="0" applyProtection="0"/>
    <xf numFmtId="0" fontId="26" fillId="19" borderId="0" applyNumberFormat="0" applyBorder="0" applyAlignment="0" applyProtection="0"/>
  </cellStyleXfs>
  <cellXfs count="173">
    <xf numFmtId="0" fontId="0" fillId="0" borderId="0" xfId="0"/>
    <xf numFmtId="0" fontId="1" fillId="0" borderId="0" xfId="15"/>
    <xf numFmtId="0" fontId="1" fillId="13" borderId="0" xfId="15" applyFill="1"/>
    <xf numFmtId="0" fontId="2" fillId="14" borderId="0" xfId="15" applyFont="1" applyFill="1"/>
    <xf numFmtId="0" fontId="3" fillId="14" borderId="0" xfId="15" applyFont="1" applyFill="1"/>
    <xf numFmtId="0" fontId="1" fillId="12" borderId="0" xfId="15" applyFill="1"/>
    <xf numFmtId="0" fontId="1" fillId="0" borderId="0" xfId="15" applyAlignment="1">
      <alignment horizontal="centerContinuous"/>
    </xf>
    <xf numFmtId="0" fontId="5" fillId="0" borderId="0" xfId="15" applyFont="1"/>
    <xf numFmtId="0" fontId="16" fillId="0" borderId="0" xfId="15" applyFont="1"/>
    <xf numFmtId="43" fontId="18" fillId="0" borderId="0" xfId="4" applyFont="1"/>
    <xf numFmtId="0" fontId="13" fillId="16" borderId="0" xfId="1"/>
    <xf numFmtId="0" fontId="20" fillId="16" borderId="0" xfId="1" applyFont="1"/>
    <xf numFmtId="0" fontId="21" fillId="13" borderId="0" xfId="15" applyFont="1" applyFill="1"/>
    <xf numFmtId="0" fontId="16" fillId="3" borderId="6" xfId="15" applyFont="1" applyFill="1" applyBorder="1"/>
    <xf numFmtId="0" fontId="16" fillId="3" borderId="8" xfId="15" applyFont="1" applyFill="1" applyBorder="1"/>
    <xf numFmtId="0" fontId="16" fillId="3" borderId="10" xfId="15" applyFont="1" applyFill="1" applyBorder="1"/>
    <xf numFmtId="0" fontId="15" fillId="3" borderId="10" xfId="15" applyFont="1" applyFill="1" applyBorder="1"/>
    <xf numFmtId="0" fontId="21" fillId="0" borderId="0" xfId="15" applyFont="1" applyAlignment="1">
      <alignment horizontal="centerContinuous"/>
    </xf>
    <xf numFmtId="0" fontId="21" fillId="12" borderId="0" xfId="15" applyFont="1" applyFill="1"/>
    <xf numFmtId="0" fontId="0" fillId="0" borderId="0" xfId="0" applyFont="1"/>
    <xf numFmtId="4" fontId="0" fillId="0" borderId="0" xfId="0" applyNumberFormat="1" applyFont="1"/>
    <xf numFmtId="0" fontId="15" fillId="0" borderId="0" xfId="0" applyFont="1"/>
    <xf numFmtId="4" fontId="15" fillId="0" borderId="0" xfId="0" applyNumberFormat="1" applyFont="1"/>
    <xf numFmtId="0" fontId="22" fillId="12" borderId="0" xfId="15" applyFont="1" applyFill="1"/>
    <xf numFmtId="0" fontId="14" fillId="17" borderId="0" xfId="20" applyFont="1"/>
    <xf numFmtId="0" fontId="16" fillId="0" borderId="0" xfId="0" applyFont="1"/>
    <xf numFmtId="0" fontId="18" fillId="0" borderId="0" xfId="15" applyFont="1"/>
    <xf numFmtId="0" fontId="17" fillId="18" borderId="0" xfId="15" applyFont="1" applyFill="1" applyAlignment="1">
      <alignment vertical="center"/>
    </xf>
    <xf numFmtId="0" fontId="18" fillId="18" borderId="0" xfId="15" applyFont="1" applyFill="1" applyAlignment="1">
      <alignment vertical="center"/>
    </xf>
    <xf numFmtId="0" fontId="18" fillId="0" borderId="0" xfId="23" applyFont="1"/>
    <xf numFmtId="4" fontId="18" fillId="0" borderId="0" xfId="24" applyFont="1" applyFill="1"/>
    <xf numFmtId="0" fontId="18" fillId="0" borderId="0" xfId="23" applyFont="1" applyBorder="1"/>
    <xf numFmtId="4" fontId="18" fillId="0" borderId="0" xfId="24" applyFont="1" applyFill="1" applyBorder="1"/>
    <xf numFmtId="0" fontId="18" fillId="0" borderId="0" xfId="23" applyFont="1" applyFill="1" applyBorder="1"/>
    <xf numFmtId="0" fontId="27" fillId="0" borderId="0" xfId="0" applyFont="1"/>
    <xf numFmtId="0" fontId="29" fillId="19" borderId="0" xfId="22" applyFont="1"/>
    <xf numFmtId="3" fontId="0" fillId="0" borderId="0" xfId="0" applyNumberFormat="1" applyFont="1" applyAlignment="1">
      <alignment horizontal="right"/>
    </xf>
    <xf numFmtId="0" fontId="25" fillId="22" borderId="12" xfId="21" applyFill="1"/>
    <xf numFmtId="0" fontId="25" fillId="22" borderId="12" xfId="21" applyFill="1" applyAlignment="1">
      <alignment horizontal="right"/>
    </xf>
    <xf numFmtId="0" fontId="0" fillId="23" borderId="0" xfId="0" applyFont="1" applyFill="1"/>
    <xf numFmtId="0" fontId="30" fillId="24" borderId="0" xfId="0" applyFont="1" applyFill="1"/>
    <xf numFmtId="0" fontId="31" fillId="21" borderId="0" xfId="0" applyFont="1" applyFill="1"/>
    <xf numFmtId="0" fontId="0" fillId="25" borderId="0" xfId="0" applyFont="1" applyFill="1"/>
    <xf numFmtId="0" fontId="0" fillId="20" borderId="0" xfId="0" applyFont="1" applyFill="1"/>
    <xf numFmtId="0" fontId="18" fillId="0" borderId="0" xfId="0" applyFont="1"/>
    <xf numFmtId="0" fontId="0" fillId="26" borderId="0" xfId="0" applyFill="1"/>
    <xf numFmtId="0" fontId="1" fillId="0" borderId="0" xfId="26" applyFont="1"/>
    <xf numFmtId="0" fontId="18" fillId="0" borderId="0" xfId="26" applyFont="1" applyProtection="1">
      <protection locked="0"/>
    </xf>
    <xf numFmtId="0" fontId="17" fillId="0" borderId="0" xfId="26" applyFont="1" applyAlignment="1">
      <alignment horizontal="center"/>
    </xf>
    <xf numFmtId="0" fontId="18" fillId="15" borderId="0" xfId="26" applyFont="1" applyFill="1" applyAlignment="1" applyProtection="1">
      <alignment horizontal="center"/>
      <protection locked="0"/>
    </xf>
    <xf numFmtId="0" fontId="18" fillId="0" borderId="0" xfId="26" applyFont="1"/>
    <xf numFmtId="0" fontId="18" fillId="0" borderId="0" xfId="26" applyFont="1" applyAlignment="1">
      <alignment horizontal="right"/>
    </xf>
    <xf numFmtId="0" fontId="19" fillId="0" borderId="0" xfId="26" applyFont="1"/>
    <xf numFmtId="0" fontId="19" fillId="0" borderId="0" xfId="26" applyFont="1" applyAlignment="1">
      <alignment horizontal="centerContinuous"/>
    </xf>
    <xf numFmtId="0" fontId="18" fillId="0" borderId="0" xfId="26" applyFont="1" applyAlignment="1">
      <alignment horizontal="centerContinuous"/>
    </xf>
    <xf numFmtId="0" fontId="20" fillId="16" borderId="16" xfId="1" applyFont="1" applyFill="1" applyBorder="1" applyAlignment="1">
      <alignment vertical="center"/>
    </xf>
    <xf numFmtId="0" fontId="14" fillId="16" borderId="17" xfId="1" applyFont="1" applyFill="1" applyBorder="1"/>
    <xf numFmtId="0" fontId="1" fillId="0" borderId="0" xfId="27"/>
    <xf numFmtId="0" fontId="17" fillId="27" borderId="18" xfId="27" applyFont="1" applyFill="1" applyBorder="1" applyAlignment="1">
      <alignment horizontal="left" vertical="center"/>
    </xf>
    <xf numFmtId="0" fontId="17" fillId="27" borderId="19" xfId="27" applyFont="1" applyFill="1" applyBorder="1" applyAlignment="1">
      <alignment horizontal="center" vertical="center"/>
    </xf>
    <xf numFmtId="0" fontId="32" fillId="0" borderId="0" xfId="27" applyFont="1"/>
    <xf numFmtId="0" fontId="18" fillId="0" borderId="20" xfId="27" applyFont="1" applyBorder="1"/>
    <xf numFmtId="0" fontId="24" fillId="0" borderId="21" xfId="27" applyFont="1" applyBorder="1" applyAlignment="1">
      <alignment horizontal="center"/>
    </xf>
    <xf numFmtId="0" fontId="18" fillId="0" borderId="21" xfId="27" applyNumberFormat="1" applyFont="1" applyBorder="1"/>
    <xf numFmtId="170" fontId="18" fillId="0" borderId="21" xfId="27" applyNumberFormat="1" applyFont="1" applyBorder="1"/>
    <xf numFmtId="0" fontId="18" fillId="27" borderId="22" xfId="27" applyFont="1" applyFill="1" applyBorder="1"/>
    <xf numFmtId="0" fontId="24" fillId="27" borderId="23" xfId="27" applyFont="1" applyFill="1" applyBorder="1" applyAlignment="1">
      <alignment horizontal="center"/>
    </xf>
    <xf numFmtId="0" fontId="18" fillId="27" borderId="23" xfId="27" applyNumberFormat="1" applyFont="1" applyFill="1" applyBorder="1"/>
    <xf numFmtId="170" fontId="18" fillId="27" borderId="23" xfId="27" applyNumberFormat="1" applyFont="1" applyFill="1" applyBorder="1"/>
    <xf numFmtId="0" fontId="18" fillId="0" borderId="22" xfId="27" applyFont="1" applyBorder="1"/>
    <xf numFmtId="0" fontId="24" fillId="0" borderId="23" xfId="27" applyFont="1" applyBorder="1" applyAlignment="1">
      <alignment horizontal="center"/>
    </xf>
    <xf numFmtId="0" fontId="18" fillId="0" borderId="23" xfId="27" applyNumberFormat="1" applyFont="1" applyBorder="1"/>
    <xf numFmtId="170" fontId="18" fillId="0" borderId="23" xfId="27" applyNumberFormat="1" applyFont="1" applyBorder="1"/>
    <xf numFmtId="0" fontId="18" fillId="27" borderId="23" xfId="27" applyFont="1" applyFill="1" applyBorder="1"/>
    <xf numFmtId="0" fontId="18" fillId="0" borderId="23" xfId="27" applyFont="1" applyBorder="1"/>
    <xf numFmtId="49" fontId="18" fillId="27" borderId="23" xfId="27" applyNumberFormat="1" applyFont="1" applyFill="1" applyBorder="1"/>
    <xf numFmtId="9" fontId="18" fillId="27" borderId="23" xfId="27" applyNumberFormat="1" applyFont="1" applyFill="1" applyBorder="1"/>
    <xf numFmtId="49" fontId="18" fillId="0" borderId="23" xfId="27" applyNumberFormat="1" applyFont="1" applyBorder="1"/>
    <xf numFmtId="0" fontId="18" fillId="27" borderId="24" xfId="27" applyFont="1" applyFill="1" applyBorder="1"/>
    <xf numFmtId="49" fontId="18" fillId="27" borderId="25" xfId="27" applyNumberFormat="1" applyFont="1" applyFill="1" applyBorder="1"/>
    <xf numFmtId="49" fontId="18" fillId="27" borderId="25" xfId="27" applyNumberFormat="1" applyFont="1" applyFill="1" applyBorder="1" applyAlignment="1">
      <alignment horizontal="center"/>
    </xf>
    <xf numFmtId="0" fontId="18" fillId="27" borderId="25" xfId="27" applyNumberFormat="1" applyFont="1" applyFill="1" applyBorder="1"/>
    <xf numFmtId="0" fontId="1" fillId="0" borderId="0" xfId="27" applyFont="1"/>
    <xf numFmtId="0" fontId="18" fillId="0" borderId="0" xfId="25" applyNumberFormat="1" applyFont="1" applyAlignment="1" applyProtection="1">
      <alignment horizontal="right"/>
      <protection locked="0"/>
    </xf>
    <xf numFmtId="0" fontId="18" fillId="0" borderId="0" xfId="26" applyFont="1" applyFill="1" applyAlignment="1" applyProtection="1">
      <alignment horizontal="center"/>
      <protection locked="0"/>
    </xf>
    <xf numFmtId="0" fontId="21" fillId="0" borderId="0" xfId="34" applyFont="1"/>
    <xf numFmtId="0" fontId="16" fillId="0" borderId="0" xfId="34" applyFont="1"/>
    <xf numFmtId="171" fontId="16" fillId="0" borderId="0" xfId="35" applyNumberFormat="1" applyFont="1"/>
    <xf numFmtId="0" fontId="35" fillId="0" borderId="0" xfId="34" applyFont="1" applyAlignment="1">
      <alignment horizontal="center"/>
    </xf>
    <xf numFmtId="171" fontId="35" fillId="0" borderId="0" xfId="35" applyNumberFormat="1" applyFont="1" applyAlignment="1">
      <alignment horizontal="center"/>
    </xf>
    <xf numFmtId="0" fontId="15" fillId="0" borderId="0" xfId="34" applyFont="1"/>
    <xf numFmtId="171" fontId="16" fillId="0" borderId="0" xfId="34" applyNumberFormat="1" applyFont="1"/>
    <xf numFmtId="10" fontId="16" fillId="28" borderId="0" xfId="36" applyNumberFormat="1" applyFont="1" applyFill="1"/>
    <xf numFmtId="171" fontId="35" fillId="0" borderId="0" xfId="34" applyNumberFormat="1" applyFont="1" applyAlignment="1">
      <alignment horizontal="center"/>
    </xf>
    <xf numFmtId="10" fontId="35" fillId="0" borderId="0" xfId="36" applyNumberFormat="1" applyFont="1" applyAlignment="1">
      <alignment horizontal="center"/>
    </xf>
    <xf numFmtId="43" fontId="16" fillId="0" borderId="0" xfId="35" applyFont="1"/>
    <xf numFmtId="10" fontId="16" fillId="0" borderId="0" xfId="34" applyNumberFormat="1" applyFont="1"/>
    <xf numFmtId="43" fontId="16" fillId="28" borderId="0" xfId="34" applyNumberFormat="1" applyFont="1" applyFill="1"/>
    <xf numFmtId="10" fontId="15" fillId="0" borderId="0" xfId="34" applyNumberFormat="1" applyFont="1"/>
    <xf numFmtId="0" fontId="13" fillId="16" borderId="0" xfId="39" applyBorder="1" applyAlignment="1">
      <alignment horizontal="center"/>
    </xf>
    <xf numFmtId="0" fontId="16" fillId="0" borderId="0" xfId="40" applyFont="1"/>
    <xf numFmtId="15" fontId="16" fillId="0" borderId="0" xfId="40" applyNumberFormat="1" applyFont="1"/>
    <xf numFmtId="3" fontId="16" fillId="0" borderId="0" xfId="40" applyNumberFormat="1" applyFont="1"/>
    <xf numFmtId="0" fontId="16" fillId="0" borderId="0" xfId="40" applyFont="1" applyAlignment="1">
      <alignment horizontal="center"/>
    </xf>
    <xf numFmtId="3" fontId="16" fillId="0" borderId="0" xfId="40" applyNumberFormat="1" applyFont="1" applyAlignment="1">
      <alignment horizontal="right"/>
    </xf>
    <xf numFmtId="0" fontId="17" fillId="29" borderId="0" xfId="15" applyFont="1" applyFill="1" applyAlignment="1">
      <alignment vertical="center"/>
    </xf>
    <xf numFmtId="0" fontId="17" fillId="30" borderId="0" xfId="15" applyFont="1" applyFill="1" applyAlignment="1">
      <alignment vertical="center"/>
    </xf>
    <xf numFmtId="0" fontId="17" fillId="31" borderId="0" xfId="15" applyFont="1" applyFill="1" applyAlignment="1">
      <alignment vertical="center"/>
    </xf>
    <xf numFmtId="0" fontId="17" fillId="32" borderId="0" xfId="15" applyFont="1" applyFill="1" applyAlignment="1">
      <alignment vertical="center"/>
    </xf>
    <xf numFmtId="14" fontId="18" fillId="29" borderId="0" xfId="15" applyNumberFormat="1" applyFont="1" applyFill="1" applyAlignment="1">
      <alignment vertical="center"/>
    </xf>
    <xf numFmtId="165" fontId="18" fillId="30" borderId="0" xfId="15" applyNumberFormat="1" applyFont="1" applyFill="1" applyAlignment="1">
      <alignment vertical="center"/>
    </xf>
    <xf numFmtId="0" fontId="18" fillId="31" borderId="0" xfId="15" applyFont="1" applyFill="1" applyAlignment="1">
      <alignment vertical="center"/>
    </xf>
    <xf numFmtId="1" fontId="18" fillId="32" borderId="0" xfId="15" applyNumberFormat="1" applyFont="1" applyFill="1" applyAlignment="1">
      <alignment vertical="center"/>
    </xf>
    <xf numFmtId="0" fontId="37" fillId="18" borderId="0" xfId="15" applyFont="1" applyFill="1" applyAlignment="1">
      <alignment vertical="center"/>
    </xf>
    <xf numFmtId="0" fontId="18" fillId="32" borderId="0" xfId="15" applyNumberFormat="1" applyFont="1" applyFill="1" applyAlignment="1">
      <alignment vertical="center"/>
    </xf>
    <xf numFmtId="0" fontId="18" fillId="29" borderId="0" xfId="15" applyNumberFormat="1" applyFont="1" applyFill="1" applyAlignment="1">
      <alignment vertical="center"/>
    </xf>
    <xf numFmtId="46" fontId="18" fillId="30" borderId="0" xfId="15" applyNumberFormat="1" applyFont="1" applyFill="1" applyAlignment="1">
      <alignment vertical="center"/>
    </xf>
    <xf numFmtId="1" fontId="18" fillId="31" borderId="0" xfId="15" applyNumberFormat="1" applyFont="1" applyFill="1" applyAlignment="1">
      <alignment vertical="center"/>
    </xf>
    <xf numFmtId="11" fontId="18" fillId="32" borderId="0" xfId="15" applyNumberFormat="1" applyFont="1" applyFill="1" applyAlignment="1">
      <alignment vertical="center"/>
    </xf>
    <xf numFmtId="43" fontId="12" fillId="31" borderId="0" xfId="4" applyFont="1" applyFill="1" applyAlignment="1">
      <alignment vertical="center"/>
    </xf>
    <xf numFmtId="166" fontId="18" fillId="31" borderId="0" xfId="15" applyNumberFormat="1" applyFont="1" applyFill="1" applyAlignment="1">
      <alignment vertical="center"/>
    </xf>
    <xf numFmtId="167" fontId="18" fillId="31" borderId="0" xfId="15" applyNumberFormat="1" applyFont="1" applyFill="1" applyAlignment="1">
      <alignment vertical="center"/>
    </xf>
    <xf numFmtId="168" fontId="18" fillId="31" borderId="0" xfId="15" applyNumberFormat="1" applyFont="1" applyFill="1" applyAlignment="1">
      <alignment vertical="center"/>
    </xf>
    <xf numFmtId="0" fontId="18" fillId="31" borderId="0" xfId="15" applyFont="1" applyFill="1"/>
    <xf numFmtId="169" fontId="12" fillId="31" borderId="0" xfId="12" applyNumberFormat="1" applyFont="1" applyFill="1"/>
    <xf numFmtId="49" fontId="18" fillId="33" borderId="0" xfId="15" applyNumberFormat="1" applyFont="1" applyFill="1"/>
    <xf numFmtId="0" fontId="18" fillId="29" borderId="0" xfId="15" applyFont="1" applyFill="1"/>
    <xf numFmtId="0" fontId="38" fillId="0" borderId="0" xfId="0" applyFont="1"/>
    <xf numFmtId="0" fontId="16" fillId="0" borderId="0" xfId="26" applyFont="1"/>
    <xf numFmtId="0" fontId="1" fillId="0" borderId="0" xfId="15" applyNumberFormat="1" applyFont="1"/>
    <xf numFmtId="0" fontId="38" fillId="0" borderId="0" xfId="4" applyNumberFormat="1" applyFont="1"/>
    <xf numFmtId="0" fontId="38" fillId="0" borderId="0" xfId="0" applyNumberFormat="1" applyFont="1"/>
    <xf numFmtId="0" fontId="1" fillId="0" borderId="0" xfId="15" applyFont="1"/>
    <xf numFmtId="0" fontId="16" fillId="0" borderId="0" xfId="15" applyNumberFormat="1" applyFont="1"/>
    <xf numFmtId="0" fontId="16" fillId="0" borderId="0" xfId="26" applyNumberFormat="1" applyFont="1"/>
    <xf numFmtId="0" fontId="39" fillId="16" borderId="0" xfId="1" applyFont="1"/>
    <xf numFmtId="43" fontId="38" fillId="0" borderId="0" xfId="25" applyFont="1"/>
    <xf numFmtId="43" fontId="16" fillId="0" borderId="0" xfId="25" applyFont="1"/>
    <xf numFmtId="0" fontId="39" fillId="16" borderId="0" xfId="1" applyNumberFormat="1" applyFont="1"/>
    <xf numFmtId="43" fontId="39" fillId="16" borderId="0" xfId="1" applyNumberFormat="1" applyFont="1"/>
    <xf numFmtId="172" fontId="16" fillId="0" borderId="0" xfId="34" applyNumberFormat="1" applyFont="1"/>
    <xf numFmtId="173" fontId="18" fillId="30" borderId="0" xfId="15" applyNumberFormat="1" applyFont="1" applyFill="1" applyAlignment="1">
      <alignment vertical="center"/>
    </xf>
    <xf numFmtId="0" fontId="16" fillId="0" borderId="0" xfId="15" applyFont="1" applyAlignment="1" applyProtection="1">
      <alignment vertical="center"/>
    </xf>
    <xf numFmtId="0" fontId="40" fillId="22" borderId="0" xfId="42" applyFont="1" applyFill="1" applyBorder="1" applyAlignment="1" applyProtection="1">
      <alignment vertical="center"/>
    </xf>
    <xf numFmtId="43" fontId="40" fillId="22" borderId="0" xfId="25" applyFont="1" applyFill="1" applyBorder="1" applyAlignment="1" applyProtection="1">
      <alignment horizontal="right" vertical="center"/>
    </xf>
    <xf numFmtId="0" fontId="0" fillId="0" borderId="0" xfId="0" applyProtection="1"/>
    <xf numFmtId="0" fontId="40" fillId="22" borderId="0" xfId="42" applyFont="1" applyFill="1" applyBorder="1" applyAlignment="1" applyProtection="1">
      <alignment horizontal="left" vertical="center"/>
    </xf>
    <xf numFmtId="43" fontId="16" fillId="0" borderId="0" xfId="15" applyNumberFormat="1" applyFont="1" applyAlignment="1" applyProtection="1">
      <alignment vertical="center"/>
    </xf>
    <xf numFmtId="9" fontId="16" fillId="35" borderId="0" xfId="41" applyFont="1" applyFill="1" applyAlignment="1" applyProtection="1">
      <alignment vertical="center"/>
    </xf>
    <xf numFmtId="43" fontId="16" fillId="0" borderId="0" xfId="25" applyFont="1" applyBorder="1" applyAlignment="1" applyProtection="1">
      <alignment vertical="center"/>
    </xf>
    <xf numFmtId="43" fontId="16" fillId="35" borderId="0" xfId="25" applyFont="1" applyFill="1" applyBorder="1" applyAlignment="1" applyProtection="1">
      <alignment vertical="center"/>
    </xf>
    <xf numFmtId="43" fontId="15" fillId="35" borderId="0" xfId="25" applyFont="1" applyFill="1" applyAlignment="1" applyProtection="1">
      <alignment vertical="center"/>
    </xf>
    <xf numFmtId="169" fontId="16" fillId="35" borderId="0" xfId="41" applyNumberFormat="1" applyFont="1" applyFill="1" applyAlignment="1" applyProtection="1">
      <alignment vertical="center"/>
    </xf>
    <xf numFmtId="169" fontId="18" fillId="0" borderId="0" xfId="15" applyNumberFormat="1" applyFont="1"/>
    <xf numFmtId="3" fontId="16" fillId="0" borderId="7" xfId="15" applyNumberFormat="1" applyFont="1" applyBorder="1"/>
    <xf numFmtId="3" fontId="16" fillId="0" borderId="9" xfId="15" applyNumberFormat="1" applyFont="1" applyBorder="1"/>
    <xf numFmtId="3" fontId="16" fillId="0" borderId="11" xfId="15" applyNumberFormat="1" applyFont="1" applyBorder="1"/>
    <xf numFmtId="3" fontId="15" fillId="0" borderId="11" xfId="15" applyNumberFormat="1" applyFont="1" applyBorder="1"/>
    <xf numFmtId="0" fontId="23" fillId="17" borderId="0" xfId="20" applyFont="1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5" fillId="0" borderId="0" xfId="15" applyFont="1" applyAlignment="1" applyProtection="1">
      <alignment horizontal="left" vertical="center" indent="35"/>
    </xf>
    <xf numFmtId="0" fontId="19" fillId="0" borderId="0" xfId="26" applyFont="1" applyAlignment="1">
      <alignment horizontal="center" wrapText="1"/>
    </xf>
    <xf numFmtId="0" fontId="0" fillId="0" borderId="0" xfId="0" applyFill="1"/>
    <xf numFmtId="0" fontId="18" fillId="0" borderId="0" xfId="26" applyFont="1" applyFill="1" applyProtection="1">
      <protection locked="0"/>
    </xf>
    <xf numFmtId="0" fontId="0" fillId="36" borderId="0" xfId="0" applyFill="1"/>
    <xf numFmtId="0" fontId="18" fillId="33" borderId="0" xfId="26" applyFont="1" applyFill="1"/>
    <xf numFmtId="0" fontId="18" fillId="18" borderId="0" xfId="26" applyFont="1" applyFill="1" applyProtection="1">
      <protection locked="0"/>
    </xf>
    <xf numFmtId="40" fontId="18" fillId="22" borderId="0" xfId="6" applyFont="1" applyFill="1" applyProtection="1">
      <protection locked="0"/>
    </xf>
    <xf numFmtId="0" fontId="18" fillId="37" borderId="0" xfId="26" applyFont="1" applyFill="1" applyAlignment="1" applyProtection="1">
      <alignment horizontal="center"/>
      <protection locked="0"/>
    </xf>
    <xf numFmtId="0" fontId="0" fillId="38" borderId="0" xfId="0" applyFill="1" applyAlignment="1">
      <alignment horizontal="center"/>
    </xf>
    <xf numFmtId="0" fontId="0" fillId="38" borderId="0" xfId="0" applyFill="1"/>
  </cellXfs>
  <cellStyles count="44">
    <cellStyle name="20 % - Akzent4 2" xfId="42" xr:uid="{00000000-0005-0000-0000-000000000000}"/>
    <cellStyle name="Akzent1" xfId="1" builtinId="29"/>
    <cellStyle name="Akzent1 2" xfId="39" xr:uid="{00000000-0005-0000-0000-000003000000}"/>
    <cellStyle name="Akzent5" xfId="20" builtinId="45"/>
    <cellStyle name="Auswertung" xfId="2" xr:uid="{00000000-0005-0000-0000-000005000000}"/>
    <cellStyle name="Beträge" xfId="3" xr:uid="{00000000-0005-0000-0000-000006000000}"/>
    <cellStyle name="Dezimal 2" xfId="4" xr:uid="{00000000-0005-0000-0000-000007000000}"/>
    <cellStyle name="Dezimal 3" xfId="5" xr:uid="{00000000-0005-0000-0000-000008000000}"/>
    <cellStyle name="Dezimal 4" xfId="29" xr:uid="{00000000-0005-0000-0000-000009000000}"/>
    <cellStyle name="Dezimal 5" xfId="28" xr:uid="{00000000-0005-0000-0000-00000A000000}"/>
    <cellStyle name="Dezimal 6" xfId="32" xr:uid="{00000000-0005-0000-0000-00000B000000}"/>
    <cellStyle name="Dezimal 7" xfId="37" xr:uid="{00000000-0005-0000-0000-00000C000000}"/>
    <cellStyle name="Dezimal_Bauko 2" xfId="35" xr:uid="{00000000-0005-0000-0000-00000D000000}"/>
    <cellStyle name="Dezimal_Kursübungen" xfId="6" xr:uid="{00000000-0005-0000-0000-00000E000000}"/>
    <cellStyle name="Dezimal_LernzieltestTK3" xfId="24" xr:uid="{00000000-0005-0000-0000-00000F000000}"/>
    <cellStyle name="Eingabeberreich" xfId="7" xr:uid="{00000000-0005-0000-0000-000010000000}"/>
    <cellStyle name="Ergebnisse" xfId="8" xr:uid="{00000000-0005-0000-0000-000011000000}"/>
    <cellStyle name="Erläuterung" xfId="9" xr:uid="{00000000-0005-0000-0000-000012000000}"/>
    <cellStyle name="Gut" xfId="22" builtinId="26"/>
    <cellStyle name="Gut 2" xfId="43" xr:uid="{00000000-0005-0000-0000-000014000000}"/>
    <cellStyle name="Komma" xfId="25" builtinId="3"/>
    <cellStyle name="Leerzelle" xfId="10" xr:uid="{00000000-0005-0000-0000-000016000000}"/>
    <cellStyle name="Makrocode" xfId="11" xr:uid="{00000000-0005-0000-0000-000017000000}"/>
    <cellStyle name="Prozent" xfId="41" builtinId="5"/>
    <cellStyle name="Prozent 2" xfId="12" xr:uid="{00000000-0005-0000-0000-000019000000}"/>
    <cellStyle name="Prozent 3" xfId="33" xr:uid="{00000000-0005-0000-0000-00001A000000}"/>
    <cellStyle name="Prozent 3 2" xfId="36" xr:uid="{00000000-0005-0000-0000-00001B000000}"/>
    <cellStyle name="Spaltenkopf" xfId="13" xr:uid="{00000000-0005-0000-0000-00001C000000}"/>
    <cellStyle name="Spaltentitel" xfId="14" xr:uid="{00000000-0005-0000-0000-00001D000000}"/>
    <cellStyle name="Standard" xfId="0" builtinId="0"/>
    <cellStyle name="Standard 2" xfId="15" xr:uid="{00000000-0005-0000-0000-00001F000000}"/>
    <cellStyle name="Standard 3" xfId="30" xr:uid="{00000000-0005-0000-0000-000020000000}"/>
    <cellStyle name="Standard 4" xfId="38" xr:uid="{00000000-0005-0000-0000-000021000000}"/>
    <cellStyle name="Standard 4 2" xfId="40" xr:uid="{00000000-0005-0000-0000-000022000000}"/>
    <cellStyle name="Standard_Bauko 2" xfId="34" xr:uid="{00000000-0005-0000-0000-000023000000}"/>
    <cellStyle name="Standard_Begriffe" xfId="23" xr:uid="{00000000-0005-0000-0000-000024000000}"/>
    <cellStyle name="Standard_FUNKTION" xfId="27" xr:uid="{00000000-0005-0000-0000-000025000000}"/>
    <cellStyle name="Standard_Kursübungen 2" xfId="26" xr:uid="{00000000-0005-0000-0000-000026000000}"/>
    <cellStyle name="Titel" xfId="16" xr:uid="{00000000-0005-0000-0000-000027000000}"/>
    <cellStyle name="Überschrift 2" xfId="21" builtinId="17"/>
    <cellStyle name="Überschrift, groß" xfId="17" xr:uid="{00000000-0005-0000-0000-000029000000}"/>
    <cellStyle name="Währung 2" xfId="31" xr:uid="{00000000-0005-0000-0000-00002A000000}"/>
    <cellStyle name="Zeilenkopf" xfId="18" xr:uid="{00000000-0005-0000-0000-00002B000000}"/>
    <cellStyle name="Zeilen-Spaltenkopf" xfId="19" xr:uid="{00000000-0005-0000-0000-00002C000000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alignment horizontal="right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20" formatCode="dd/\ mmm\ 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</dxfs>
  <tableStyles count="0" defaultTableStyle="TableStyleMedium9" defaultPivotStyle="PivotStyleLight16"/>
  <colors>
    <mruColors>
      <color rgb="FFFFFFCC"/>
      <color rgb="FFE1FFE1"/>
      <color rgb="FF918E00"/>
      <color rgb="FF8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6520</xdr:row>
          <xdr:rowOff>0</xdr:rowOff>
        </xdr:from>
        <xdr:to>
          <xdr:col>7</xdr:col>
          <xdr:colOff>9525</xdr:colOff>
          <xdr:row>6537</xdr:row>
          <xdr:rowOff>9525</xdr:rowOff>
        </xdr:to>
        <xdr:sp macro="" textlink="">
          <xdr:nvSpPr>
            <xdr:cNvPr id="4097" name="Bild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</xdr:colOff>
      <xdr:row>4</xdr:row>
      <xdr:rowOff>85725</xdr:rowOff>
    </xdr:from>
    <xdr:to>
      <xdr:col>11</xdr:col>
      <xdr:colOff>638174</xdr:colOff>
      <xdr:row>6</xdr:row>
      <xdr:rowOff>96838</xdr:rowOff>
    </xdr:to>
    <xdr:grpSp>
      <xdr:nvGrpSpPr>
        <xdr:cNvPr id="2" name="Gruppier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5095874" y="895350"/>
          <a:ext cx="619125" cy="392113"/>
          <a:chOff x="9725025" y="895350"/>
          <a:chExt cx="323850" cy="392113"/>
        </a:xfrm>
      </xdr:grpSpPr>
      <xdr:cxnSp macro="">
        <xdr:nvCxnSpPr>
          <xdr:cNvPr id="3" name="Gerade Verbindung mit Pfeil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CxnSpPr/>
        </xdr:nvCxnSpPr>
        <xdr:spPr>
          <a:xfrm rot="10800000">
            <a:off x="9725025" y="895350"/>
            <a:ext cx="323850" cy="1588"/>
          </a:xfrm>
          <a:prstGeom prst="straightConnector1">
            <a:avLst/>
          </a:prstGeom>
          <a:ln>
            <a:solidFill>
              <a:schemeClr val="bg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Gerade Verbindung mit Pfeil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CxnSpPr/>
        </xdr:nvCxnSpPr>
        <xdr:spPr>
          <a:xfrm rot="10800000">
            <a:off x="9725025" y="1104900"/>
            <a:ext cx="323850" cy="1588"/>
          </a:xfrm>
          <a:prstGeom prst="straightConnector1">
            <a:avLst/>
          </a:prstGeom>
          <a:ln>
            <a:solidFill>
              <a:schemeClr val="bg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 rot="10800000">
            <a:off x="9725025" y="1285875"/>
            <a:ext cx="323850" cy="1588"/>
          </a:xfrm>
          <a:prstGeom prst="straightConnector1">
            <a:avLst/>
          </a:prstGeom>
          <a:ln>
            <a:solidFill>
              <a:schemeClr val="bg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1</xdr:col>
      <xdr:colOff>752475</xdr:colOff>
      <xdr:row>0</xdr:row>
      <xdr:rowOff>488817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495425" cy="469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7</xdr:row>
      <xdr:rowOff>19050</xdr:rowOff>
    </xdr:from>
    <xdr:to>
      <xdr:col>1</xdr:col>
      <xdr:colOff>265339</xdr:colOff>
      <xdr:row>10</xdr:row>
      <xdr:rowOff>114300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C88E75E5-C7D4-48EC-B0A4-304C1D1DF04F}"/>
            </a:ext>
          </a:extLst>
        </xdr:cNvPr>
        <xdr:cNvSpPr txBox="1">
          <a:spLocks noChangeArrowheads="1"/>
        </xdr:cNvSpPr>
      </xdr:nvSpPr>
      <xdr:spPr bwMode="auto">
        <a:xfrm>
          <a:off x="28575" y="1352550"/>
          <a:ext cx="998764" cy="666750"/>
        </a:xfrm>
        <a:prstGeom prst="rect">
          <a:avLst/>
        </a:prstGeom>
        <a:solidFill>
          <a:srgbClr val="FFFFFF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Markieren Sie A1:A4.</a:t>
          </a:r>
        </a:p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Formatieren Sie mit Buchhaltungsformat in der Symbolleiste.</a:t>
          </a:r>
        </a:p>
      </xdr:txBody>
    </xdr:sp>
    <xdr:clientData/>
  </xdr:twoCellAnchor>
  <xdr:twoCellAnchor>
    <xdr:from>
      <xdr:col>1</xdr:col>
      <xdr:colOff>333374</xdr:colOff>
      <xdr:row>7</xdr:row>
      <xdr:rowOff>28575</xdr:rowOff>
    </xdr:from>
    <xdr:to>
      <xdr:col>2</xdr:col>
      <xdr:colOff>663347</xdr:colOff>
      <xdr:row>10</xdr:row>
      <xdr:rowOff>152400</xdr:rowOff>
    </xdr:to>
    <xdr:sp macro="" textlink="">
      <xdr:nvSpPr>
        <xdr:cNvPr id="3" name="Text 4">
          <a:extLst>
            <a:ext uri="{FF2B5EF4-FFF2-40B4-BE49-F238E27FC236}">
              <a16:creationId xmlns:a16="http://schemas.microsoft.com/office/drawing/2014/main" id="{25BFA797-F537-49B5-9A08-4D58D68C40DC}"/>
            </a:ext>
          </a:extLst>
        </xdr:cNvPr>
        <xdr:cNvSpPr txBox="1">
          <a:spLocks noChangeArrowheads="1"/>
        </xdr:cNvSpPr>
      </xdr:nvSpPr>
      <xdr:spPr bwMode="auto">
        <a:xfrm>
          <a:off x="1095374" y="1362075"/>
          <a:ext cx="1091973" cy="695325"/>
        </a:xfrm>
        <a:prstGeom prst="rect">
          <a:avLst/>
        </a:prstGeom>
        <a:solidFill>
          <a:srgbClr val="FFFFFF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Markieren Sie B1:B4.</a:t>
          </a:r>
        </a:p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Verschieben Sie den Bereich in die C-Spalte (Maus auf markierten Rand).</a:t>
          </a:r>
        </a:p>
      </xdr:txBody>
    </xdr:sp>
    <xdr:clientData/>
  </xdr:twoCellAnchor>
  <xdr:twoCellAnchor>
    <xdr:from>
      <xdr:col>4</xdr:col>
      <xdr:colOff>495300</xdr:colOff>
      <xdr:row>9</xdr:row>
      <xdr:rowOff>28575</xdr:rowOff>
    </xdr:from>
    <xdr:to>
      <xdr:col>5</xdr:col>
      <xdr:colOff>742950</xdr:colOff>
      <xdr:row>14</xdr:row>
      <xdr:rowOff>161925</xdr:rowOff>
    </xdr:to>
    <xdr:sp macro="" textlink="">
      <xdr:nvSpPr>
        <xdr:cNvPr id="4" name="Text 5">
          <a:extLst>
            <a:ext uri="{FF2B5EF4-FFF2-40B4-BE49-F238E27FC236}">
              <a16:creationId xmlns:a16="http://schemas.microsoft.com/office/drawing/2014/main" id="{8EF63A5D-14C6-4A28-A939-EAE8E951A18D}"/>
            </a:ext>
          </a:extLst>
        </xdr:cNvPr>
        <xdr:cNvSpPr txBox="1">
          <a:spLocks noChangeArrowheads="1"/>
        </xdr:cNvSpPr>
      </xdr:nvSpPr>
      <xdr:spPr bwMode="auto">
        <a:xfrm>
          <a:off x="3543300" y="1743075"/>
          <a:ext cx="1009650" cy="1085850"/>
        </a:xfrm>
        <a:prstGeom prst="rect">
          <a:avLst/>
        </a:prstGeom>
        <a:solidFill>
          <a:srgbClr val="FFFFFF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Setzen Sie in F2 die Formel ein:  =D2*E2</a:t>
          </a:r>
        </a:p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Ziehen Sie die Formel am Ausfüllkästchen nach unten bis F7</a:t>
          </a:r>
        </a:p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(Formel kopieren).</a:t>
          </a:r>
        </a:p>
      </xdr:txBody>
    </xdr:sp>
    <xdr:clientData/>
  </xdr:twoCellAnchor>
  <xdr:twoCellAnchor>
    <xdr:from>
      <xdr:col>6</xdr:col>
      <xdr:colOff>9525</xdr:colOff>
      <xdr:row>14</xdr:row>
      <xdr:rowOff>57150</xdr:rowOff>
    </xdr:from>
    <xdr:to>
      <xdr:col>10</xdr:col>
      <xdr:colOff>0</xdr:colOff>
      <xdr:row>23</xdr:row>
      <xdr:rowOff>19050</xdr:rowOff>
    </xdr:to>
    <xdr:sp macro="" textlink="">
      <xdr:nvSpPr>
        <xdr:cNvPr id="5" name="Text 6">
          <a:extLst>
            <a:ext uri="{FF2B5EF4-FFF2-40B4-BE49-F238E27FC236}">
              <a16:creationId xmlns:a16="http://schemas.microsoft.com/office/drawing/2014/main" id="{25C0AE45-4D73-4C0A-8C70-B12FA3C797C4}"/>
            </a:ext>
          </a:extLst>
        </xdr:cNvPr>
        <xdr:cNvSpPr txBox="1">
          <a:spLocks noChangeArrowheads="1"/>
        </xdr:cNvSpPr>
      </xdr:nvSpPr>
      <xdr:spPr bwMode="auto">
        <a:xfrm>
          <a:off x="5153025" y="2724150"/>
          <a:ext cx="2524125" cy="1676400"/>
        </a:xfrm>
        <a:prstGeom prst="rect">
          <a:avLst/>
        </a:prstGeom>
        <a:solidFill>
          <a:srgbClr val="FFFFFF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Markieren Sie die Zelle G1. Ziehen Sie am Ausfüll-Kästchen nach unten bis G12.</a:t>
          </a:r>
        </a:p>
        <a:p>
          <a:pPr algn="l" rtl="0">
            <a:defRPr sz="1000"/>
          </a:pPr>
          <a:endParaRPr lang="de-CH" sz="8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Markieren</a:t>
          </a:r>
          <a:r>
            <a:rPr lang="de-CH" sz="800" b="0" i="0" strike="noStrike" baseline="0">
              <a:solidFill>
                <a:srgbClr val="FF0000"/>
              </a:solidFill>
              <a:latin typeface="Arial"/>
              <a:cs typeface="Arial"/>
            </a:rPr>
            <a:t> Sie die Zelle H1. Ziehen Sie am Ausfüllkästkchen nach unten bis H7.</a:t>
          </a:r>
        </a:p>
        <a:p>
          <a:pPr algn="l" rtl="0">
            <a:defRPr sz="1000"/>
          </a:pPr>
          <a:endParaRPr lang="de-CH" sz="800" b="0" i="0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00" b="0" i="0" strike="noStrike" baseline="0">
              <a:solidFill>
                <a:srgbClr val="FF0000"/>
              </a:solidFill>
              <a:latin typeface="Arial"/>
              <a:cs typeface="Arial"/>
            </a:rPr>
            <a:t>Markieren Sie die Zelle I1.</a:t>
          </a:r>
        </a:p>
        <a:p>
          <a:pPr algn="l" rtl="0">
            <a:defRPr sz="1000"/>
          </a:pPr>
          <a:r>
            <a:rPr lang="de-CH" sz="800" b="0" i="0" strike="noStrike" baseline="0">
              <a:solidFill>
                <a:srgbClr val="FF0000"/>
              </a:solidFill>
              <a:latin typeface="Arial"/>
              <a:cs typeface="Arial"/>
            </a:rPr>
            <a:t>Ziehen Sie am Aufüllkästchen nach unten bis I7. Wählen Sie danach beim SmartTag Dateinreihe ausfüllen.</a:t>
          </a:r>
        </a:p>
        <a:p>
          <a:pPr algn="l" rtl="0">
            <a:defRPr sz="1000"/>
          </a:pPr>
          <a:endParaRPr lang="de-CH" sz="800" b="0" i="0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CH" sz="800" b="0" i="0" strike="noStrike" baseline="0">
              <a:solidFill>
                <a:srgbClr val="FF0000"/>
              </a:solidFill>
              <a:latin typeface="Arial"/>
              <a:cs typeface="Arial"/>
            </a:rPr>
            <a:t>Markieren Sie die Zellen J1 und J2. Ziehen Sie am Ausfühllkästchen nach unten bis J7.</a:t>
          </a:r>
          <a:endParaRPr lang="de-CH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95250</xdr:colOff>
      <xdr:row>13</xdr:row>
      <xdr:rowOff>28575</xdr:rowOff>
    </xdr:from>
    <xdr:to>
      <xdr:col>3</xdr:col>
      <xdr:colOff>342900</xdr:colOff>
      <xdr:row>18</xdr:row>
      <xdr:rowOff>133350</xdr:rowOff>
    </xdr:to>
    <xdr:sp macro="" textlink="">
      <xdr:nvSpPr>
        <xdr:cNvPr id="6" name="Text 7">
          <a:extLst>
            <a:ext uri="{FF2B5EF4-FFF2-40B4-BE49-F238E27FC236}">
              <a16:creationId xmlns:a16="http://schemas.microsoft.com/office/drawing/2014/main" id="{64013105-B8AE-4EEE-A23E-93C2C636639F}"/>
            </a:ext>
          </a:extLst>
        </xdr:cNvPr>
        <xdr:cNvSpPr txBox="1">
          <a:spLocks noChangeArrowheads="1"/>
        </xdr:cNvSpPr>
      </xdr:nvSpPr>
      <xdr:spPr bwMode="auto">
        <a:xfrm>
          <a:off x="1619250" y="2505075"/>
          <a:ext cx="1009650" cy="1057275"/>
        </a:xfrm>
        <a:prstGeom prst="rect">
          <a:avLst/>
        </a:prstGeom>
        <a:solidFill>
          <a:srgbClr val="FFFFFF"/>
        </a:solidFill>
        <a:ln w="1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Markieren Sie C1:C4.</a:t>
          </a:r>
        </a:p>
        <a:p>
          <a:pPr algn="l" rtl="0">
            <a:defRPr sz="1000"/>
          </a:pPr>
          <a:r>
            <a:rPr lang="de-CH" sz="800" b="0" i="0" strike="noStrike">
              <a:solidFill>
                <a:srgbClr val="FF0000"/>
              </a:solidFill>
              <a:latin typeface="Arial"/>
              <a:cs typeface="Arial"/>
            </a:rPr>
            <a:t>Kopieren Sie den Bereich nach B15 (Maus auf markierten Rand, &lt;Ctrl&gt;-Taste gedrückt halten).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2</xdr:col>
      <xdr:colOff>0</xdr:colOff>
      <xdr:row>18</xdr:row>
      <xdr:rowOff>0</xdr:rowOff>
    </xdr:to>
    <xdr:sp macro="" textlink="">
      <xdr:nvSpPr>
        <xdr:cNvPr id="7" name="Rectangle 7">
          <a:extLst>
            <a:ext uri="{FF2B5EF4-FFF2-40B4-BE49-F238E27FC236}">
              <a16:creationId xmlns:a16="http://schemas.microsoft.com/office/drawing/2014/main" id="{9664AA2C-D4FE-4A7B-BE99-5FBD1EF1381C}"/>
            </a:ext>
          </a:extLst>
        </xdr:cNvPr>
        <xdr:cNvSpPr>
          <a:spLocks noChangeArrowheads="1"/>
        </xdr:cNvSpPr>
      </xdr:nvSpPr>
      <xdr:spPr bwMode="auto">
        <a:xfrm>
          <a:off x="762000" y="2667000"/>
          <a:ext cx="762000" cy="762000"/>
        </a:xfrm>
        <a:prstGeom prst="rect">
          <a:avLst/>
        </a:prstGeom>
        <a:noFill/>
        <a:ln w="1">
          <a:solidFill>
            <a:srgbClr val="000000"/>
          </a:solidFill>
          <a:prstDash val="dash"/>
          <a:miter lim="800000"/>
          <a:headEnd/>
          <a:tailEnd/>
        </a:ln>
      </xdr:spPr>
    </xdr:sp>
    <xdr:clientData/>
  </xdr:twoCellAnchor>
  <xdr:oneCellAnchor>
    <xdr:from>
      <xdr:col>0</xdr:col>
      <xdr:colOff>733425</xdr:colOff>
      <xdr:row>9</xdr:row>
      <xdr:rowOff>161925</xdr:rowOff>
    </xdr:from>
    <xdr:ext cx="219048" cy="180952"/>
    <xdr:pic>
      <xdr:nvPicPr>
        <xdr:cNvPr id="8" name="Grafik 7">
          <a:extLst>
            <a:ext uri="{FF2B5EF4-FFF2-40B4-BE49-F238E27FC236}">
              <a16:creationId xmlns:a16="http://schemas.microsoft.com/office/drawing/2014/main" id="{30F82569-E2DC-49EE-8D7B-4DBCF576B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" y="1876425"/>
          <a:ext cx="219048" cy="180952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igene%20Dokumente/Wings%202012/SIZ%20422/L&#246;sungen/FunktionenL&#246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igene%20Dokumente/Wings%202013/SIZ%20422/L&#246;sungen/FunktionenL&#246;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igene%20Dateien/WingsLehrmittel/ECDL/Modul4/L&#246;sungen/LernzieltestTK4L&#246;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igene%20Dokumente/Wings%202013/SIZ%20422/L&#246;sungen/SuchenL&#246;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gs%202009/422/L&#246;sungen/Funktionen_L&#246;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gs_Aktuell/Administration/CD/Kursleiter%20DVD/Excel/Excel_2016_leicht_gemacht/UB_Excel_2016_lg/Uebungen/Ausfuellen_lg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Eigene%20Dateien/WingsLehrmittel/ECDL/Modul4/L&#246;sungen/LernzieltestTK4L&#246;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30.6</v>
          </cell>
        </row>
      </sheetData>
      <sheetData sheetId="12"/>
      <sheetData sheetId="13">
        <row r="2">
          <cell r="E2" t="str">
            <v>Kundencode</v>
          </cell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1014</v>
          </cell>
          <cell r="B3" t="str">
            <v>Anorak, Gore-Tex</v>
          </cell>
          <cell r="C3">
            <v>365</v>
          </cell>
          <cell r="E3" t="str">
            <v>Rabatt</v>
          </cell>
          <cell r="F3">
            <v>0.12</v>
          </cell>
          <cell r="G3">
            <v>7.4999999999999997E-2</v>
          </cell>
          <cell r="H3">
            <v>0</v>
          </cell>
        </row>
        <row r="4">
          <cell r="A4">
            <v>1015</v>
          </cell>
          <cell r="B4" t="str">
            <v>Bergschuh, steigeisenfest</v>
          </cell>
          <cell r="C4">
            <v>295</v>
          </cell>
        </row>
        <row r="5">
          <cell r="A5">
            <v>1017</v>
          </cell>
          <cell r="B5" t="str">
            <v>Freizeithose, Polyester</v>
          </cell>
          <cell r="C5">
            <v>110.5</v>
          </cell>
        </row>
        <row r="6">
          <cell r="A6">
            <v>1001</v>
          </cell>
          <cell r="B6" t="str">
            <v>Gaskocher</v>
          </cell>
          <cell r="C6">
            <v>42</v>
          </cell>
        </row>
        <row r="7">
          <cell r="A7">
            <v>1012</v>
          </cell>
          <cell r="B7" t="str">
            <v>Höhenmesser</v>
          </cell>
          <cell r="C7">
            <v>168</v>
          </cell>
        </row>
        <row r="8">
          <cell r="A8">
            <v>1016</v>
          </cell>
          <cell r="B8" t="str">
            <v>Kletterschuh</v>
          </cell>
          <cell r="C8">
            <v>153</v>
          </cell>
        </row>
        <row r="9">
          <cell r="A9">
            <v>1011</v>
          </cell>
          <cell r="B9" t="str">
            <v>Kompass</v>
          </cell>
          <cell r="C9">
            <v>57.6</v>
          </cell>
        </row>
        <row r="10">
          <cell r="A10">
            <v>1008</v>
          </cell>
          <cell r="B10" t="str">
            <v>Materialzelt 1.2kg</v>
          </cell>
          <cell r="C10">
            <v>174</v>
          </cell>
        </row>
        <row r="11">
          <cell r="A11">
            <v>1006</v>
          </cell>
          <cell r="B11" t="str">
            <v>Mumienschlafsack Daunen</v>
          </cell>
          <cell r="C11">
            <v>258</v>
          </cell>
        </row>
        <row r="12">
          <cell r="A12">
            <v>1002</v>
          </cell>
          <cell r="B12" t="str">
            <v>Pfannenset</v>
          </cell>
          <cell r="C12">
            <v>48</v>
          </cell>
        </row>
        <row r="13">
          <cell r="A13">
            <v>1007</v>
          </cell>
          <cell r="B13" t="str">
            <v>Reepschnur 20m/6mm</v>
          </cell>
          <cell r="C13">
            <v>38.4</v>
          </cell>
        </row>
        <row r="14">
          <cell r="A14">
            <v>1013</v>
          </cell>
          <cell r="B14" t="str">
            <v>Stirnlampe mit Batterie</v>
          </cell>
          <cell r="C14">
            <v>26.5</v>
          </cell>
        </row>
        <row r="15">
          <cell r="A15">
            <v>1010</v>
          </cell>
          <cell r="B15" t="str">
            <v>Tagesrucksack 30l</v>
          </cell>
          <cell r="C15">
            <v>192</v>
          </cell>
        </row>
        <row r="16">
          <cell r="A16">
            <v>1004</v>
          </cell>
          <cell r="B16" t="str">
            <v>Thermo-Matte</v>
          </cell>
          <cell r="C16">
            <v>55.2</v>
          </cell>
        </row>
        <row r="17">
          <cell r="A17">
            <v>1009</v>
          </cell>
          <cell r="B17" t="str">
            <v>Trecking-Rucksack 80l</v>
          </cell>
          <cell r="C17">
            <v>249.6</v>
          </cell>
        </row>
        <row r="18">
          <cell r="A18">
            <v>1005</v>
          </cell>
          <cell r="B18" t="str">
            <v>Trecking-Zelt einer 1.5kg</v>
          </cell>
          <cell r="C18">
            <v>376.8</v>
          </cell>
        </row>
        <row r="19">
          <cell r="A19">
            <v>1003</v>
          </cell>
          <cell r="B19" t="str">
            <v>Zweier Iglu-Zelt 4.4kg</v>
          </cell>
          <cell r="C19">
            <v>384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1001</v>
          </cell>
          <cell r="B3" t="str">
            <v>MTB Carbon</v>
          </cell>
          <cell r="C3">
            <v>4086</v>
          </cell>
          <cell r="F3">
            <v>0.1</v>
          </cell>
          <cell r="G3">
            <v>0.05</v>
          </cell>
          <cell r="H3">
            <v>0</v>
          </cell>
        </row>
        <row r="4">
          <cell r="A4">
            <v>1002</v>
          </cell>
          <cell r="B4" t="str">
            <v>MTB Alu</v>
          </cell>
          <cell r="C4">
            <v>1771.9</v>
          </cell>
        </row>
        <row r="5">
          <cell r="A5">
            <v>1003</v>
          </cell>
          <cell r="B5" t="str">
            <v>Rennvelo Alu</v>
          </cell>
          <cell r="C5">
            <v>1916.8</v>
          </cell>
        </row>
        <row r="6">
          <cell r="A6">
            <v>1013</v>
          </cell>
          <cell r="B6" t="str">
            <v>Strassen-Helm</v>
          </cell>
          <cell r="C6">
            <v>60.1</v>
          </cell>
        </row>
        <row r="7">
          <cell r="A7">
            <v>1014</v>
          </cell>
          <cell r="B7" t="str">
            <v>MTB-Helm</v>
          </cell>
          <cell r="C7">
            <v>82.3</v>
          </cell>
        </row>
        <row r="8">
          <cell r="A8">
            <v>1006</v>
          </cell>
          <cell r="B8" t="str">
            <v>Allroundsattel</v>
          </cell>
          <cell r="C8">
            <v>42.1</v>
          </cell>
        </row>
        <row r="9">
          <cell r="A9">
            <v>1007</v>
          </cell>
          <cell r="B9" t="str">
            <v>Rennsattel</v>
          </cell>
          <cell r="C9">
            <v>114.1</v>
          </cell>
        </row>
        <row r="10">
          <cell r="A10">
            <v>1023</v>
          </cell>
          <cell r="B10" t="str">
            <v>MTB-Lenker</v>
          </cell>
          <cell r="C10">
            <v>63.6</v>
          </cell>
        </row>
        <row r="11">
          <cell r="A11">
            <v>1026</v>
          </cell>
          <cell r="B11" t="str">
            <v>Rennlenker</v>
          </cell>
          <cell r="C11">
            <v>89.8</v>
          </cell>
        </row>
        <row r="12">
          <cell r="A12">
            <v>1024</v>
          </cell>
          <cell r="B12" t="str">
            <v>Tourenlenker</v>
          </cell>
          <cell r="C12">
            <v>32.799999999999997</v>
          </cell>
        </row>
        <row r="13">
          <cell r="A13">
            <v>1010</v>
          </cell>
          <cell r="B13" t="str">
            <v>Reifen Roadstar</v>
          </cell>
          <cell r="C13">
            <v>27.6</v>
          </cell>
        </row>
        <row r="14">
          <cell r="A14">
            <v>1012</v>
          </cell>
          <cell r="B14" t="str">
            <v>Rennreifen, Keflar</v>
          </cell>
          <cell r="C14">
            <v>39.299999999999997</v>
          </cell>
        </row>
        <row r="15">
          <cell r="A15">
            <v>1018</v>
          </cell>
          <cell r="B15" t="str">
            <v>Bremsbeläge Tourenvelo</v>
          </cell>
          <cell r="C15">
            <v>11.7</v>
          </cell>
        </row>
        <row r="16">
          <cell r="A16">
            <v>1022</v>
          </cell>
          <cell r="B16" t="str">
            <v>Bremsbeläge MTB, Diskbrake</v>
          </cell>
          <cell r="C16">
            <v>24.8</v>
          </cell>
        </row>
        <row r="17">
          <cell r="A17">
            <v>1020</v>
          </cell>
          <cell r="B17" t="str">
            <v>Bremsbeläge Rennvelo</v>
          </cell>
          <cell r="C17">
            <v>16.8</v>
          </cell>
        </row>
        <row r="18">
          <cell r="A18">
            <v>1101</v>
          </cell>
          <cell r="B18" t="str">
            <v>Stirnlampe LED</v>
          </cell>
          <cell r="C18">
            <v>22.4</v>
          </cell>
        </row>
        <row r="19">
          <cell r="A19">
            <v>1102</v>
          </cell>
          <cell r="B19" t="str">
            <v>Rücklicht LED</v>
          </cell>
          <cell r="C19">
            <v>9</v>
          </cell>
        </row>
        <row r="20">
          <cell r="A20">
            <v>2100</v>
          </cell>
          <cell r="B20" t="str">
            <v>GPS M 650 Topo CH</v>
          </cell>
          <cell r="C20">
            <v>759.2</v>
          </cell>
        </row>
        <row r="21">
          <cell r="A21">
            <v>2102</v>
          </cell>
          <cell r="B21" t="str">
            <v>GPS 550 T Topo CH</v>
          </cell>
          <cell r="C21">
            <v>537.70000000000005</v>
          </cell>
        </row>
        <row r="22">
          <cell r="A22">
            <v>1015</v>
          </cell>
          <cell r="B22" t="str">
            <v>Tourenpumpe</v>
          </cell>
          <cell r="C22">
            <v>25.7</v>
          </cell>
        </row>
        <row r="23">
          <cell r="A23">
            <v>1550</v>
          </cell>
          <cell r="B23" t="str">
            <v>Karten 1:60000</v>
          </cell>
          <cell r="C23">
            <v>23.1</v>
          </cell>
        </row>
        <row r="24">
          <cell r="A24">
            <v>3011</v>
          </cell>
          <cell r="B24" t="str">
            <v>Reifenflick-Set</v>
          </cell>
          <cell r="C24">
            <v>8.4</v>
          </cell>
        </row>
        <row r="25">
          <cell r="A25">
            <v>3012</v>
          </cell>
          <cell r="B25" t="str">
            <v>Schlüssel-Set</v>
          </cell>
          <cell r="C25">
            <v>30.4</v>
          </cell>
        </row>
        <row r="26">
          <cell r="A26">
            <v>3010</v>
          </cell>
          <cell r="B26" t="str">
            <v>Reparaturset</v>
          </cell>
          <cell r="C26">
            <v>22</v>
          </cell>
        </row>
      </sheetData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n"/>
      <sheetName val="Absenzen"/>
      <sheetName val="Kur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markt"/>
      <sheetName val="Liste"/>
      <sheetName val="Namen"/>
    </sheetNames>
    <sheetDataSet>
      <sheetData sheetId="0"/>
      <sheetData sheetId="1" refreshError="1"/>
      <sheetData sheetId="2">
        <row r="11">
          <cell r="C11">
            <v>0.08</v>
          </cell>
        </row>
        <row r="12">
          <cell r="C12">
            <v>42</v>
          </cell>
        </row>
        <row r="13">
          <cell r="C13">
            <v>1.25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aetze"/>
      <sheetName val="Auswerten"/>
      <sheetName val="Noten"/>
      <sheetName val="Runden"/>
      <sheetName val="Meteo"/>
      <sheetName val="Abrechnung"/>
      <sheetName val="Besoldung"/>
      <sheetName val="Absenzen"/>
      <sheetName val="Analyse"/>
      <sheetName val="Rabat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>
            <v>30.6</v>
          </cell>
          <cell r="C2">
            <v>0.91800000000000004</v>
          </cell>
          <cell r="D2" t="str">
            <v>m</v>
          </cell>
        </row>
        <row r="3">
          <cell r="B3">
            <v>32.6</v>
          </cell>
          <cell r="C3">
            <v>0.97799999999999998</v>
          </cell>
          <cell r="D3" t="str">
            <v>m</v>
          </cell>
        </row>
        <row r="4">
          <cell r="B4">
            <v>67.849999999999994</v>
          </cell>
          <cell r="C4">
            <v>3.3925000000000001</v>
          </cell>
          <cell r="D4" t="str">
            <v>o</v>
          </cell>
        </row>
        <row r="5">
          <cell r="B5">
            <v>59.45</v>
          </cell>
          <cell r="C5">
            <v>2.9725000000000001</v>
          </cell>
          <cell r="D5" t="str">
            <v>o</v>
          </cell>
        </row>
        <row r="6">
          <cell r="B6">
            <v>102.6</v>
          </cell>
          <cell r="C6">
            <v>5.13</v>
          </cell>
          <cell r="D6" t="str">
            <v>o</v>
          </cell>
        </row>
        <row r="7">
          <cell r="B7">
            <v>102.45</v>
          </cell>
          <cell r="C7">
            <v>5.1225000000000005</v>
          </cell>
          <cell r="D7" t="str">
            <v>o</v>
          </cell>
        </row>
        <row r="8">
          <cell r="B8">
            <v>108.8</v>
          </cell>
          <cell r="C8">
            <v>5.44</v>
          </cell>
          <cell r="D8" t="str">
            <v>o</v>
          </cell>
        </row>
        <row r="9">
          <cell r="B9">
            <v>107.9</v>
          </cell>
          <cell r="C9">
            <v>5.3950000000000005</v>
          </cell>
          <cell r="D9" t="str">
            <v>o</v>
          </cell>
        </row>
        <row r="10">
          <cell r="B10">
            <v>109.2</v>
          </cell>
          <cell r="C10">
            <v>5.4600000000000009</v>
          </cell>
          <cell r="D10" t="str">
            <v>o</v>
          </cell>
        </row>
        <row r="11">
          <cell r="B11">
            <v>66.75</v>
          </cell>
          <cell r="C11">
            <v>3.3375000000000004</v>
          </cell>
          <cell r="D11" t="str">
            <v>o</v>
          </cell>
        </row>
        <row r="12">
          <cell r="B12">
            <v>8.4</v>
          </cell>
          <cell r="C12">
            <v>0.16800000000000001</v>
          </cell>
          <cell r="D12" t="str">
            <v>u</v>
          </cell>
        </row>
        <row r="13">
          <cell r="B13">
            <v>11.3</v>
          </cell>
          <cell r="C13">
            <v>0.22600000000000001</v>
          </cell>
          <cell r="D13" t="str">
            <v>u</v>
          </cell>
        </row>
        <row r="14">
          <cell r="B14">
            <v>8.5</v>
          </cell>
          <cell r="C14">
            <v>0.17</v>
          </cell>
          <cell r="D14" t="str">
            <v>u</v>
          </cell>
        </row>
        <row r="15">
          <cell r="B15">
            <v>8.4</v>
          </cell>
          <cell r="C15">
            <v>0.16800000000000001</v>
          </cell>
          <cell r="D15" t="str">
            <v>u</v>
          </cell>
        </row>
        <row r="16">
          <cell r="B16">
            <v>11.3</v>
          </cell>
          <cell r="C16">
            <v>0.22600000000000001</v>
          </cell>
          <cell r="D16" t="str">
            <v>u</v>
          </cell>
        </row>
        <row r="17">
          <cell r="B17">
            <v>8.5</v>
          </cell>
          <cell r="C17">
            <v>0.17</v>
          </cell>
          <cell r="D17" t="str">
            <v>u</v>
          </cell>
        </row>
        <row r="18">
          <cell r="B18">
            <v>8.6</v>
          </cell>
          <cell r="C18">
            <v>0.17199999999999999</v>
          </cell>
          <cell r="D18" t="str">
            <v>u</v>
          </cell>
        </row>
        <row r="19">
          <cell r="B19">
            <v>22.4</v>
          </cell>
          <cell r="C19">
            <v>0.67199999999999993</v>
          </cell>
          <cell r="D19" t="str">
            <v>m</v>
          </cell>
        </row>
        <row r="20">
          <cell r="B20">
            <v>15.5</v>
          </cell>
          <cell r="C20">
            <v>0.31</v>
          </cell>
          <cell r="D20" t="str">
            <v>u</v>
          </cell>
        </row>
        <row r="21">
          <cell r="B21">
            <v>8.5</v>
          </cell>
          <cell r="C21">
            <v>0.17</v>
          </cell>
          <cell r="D21" t="str">
            <v>u</v>
          </cell>
        </row>
        <row r="22">
          <cell r="B22">
            <v>8.4</v>
          </cell>
          <cell r="C22">
            <v>0.16800000000000001</v>
          </cell>
          <cell r="D22" t="str">
            <v>u</v>
          </cell>
        </row>
        <row r="23">
          <cell r="B23">
            <v>28.9</v>
          </cell>
          <cell r="C23">
            <v>0.86699999999999988</v>
          </cell>
          <cell r="D23" t="str">
            <v>m</v>
          </cell>
        </row>
        <row r="24">
          <cell r="B24">
            <v>18</v>
          </cell>
          <cell r="C24">
            <v>0.36</v>
          </cell>
          <cell r="D24" t="str">
            <v>u</v>
          </cell>
        </row>
        <row r="25">
          <cell r="B25">
            <v>16.850000000000001</v>
          </cell>
          <cell r="C25">
            <v>0.33700000000000002</v>
          </cell>
          <cell r="D25" t="str">
            <v>u</v>
          </cell>
        </row>
        <row r="26">
          <cell r="B26">
            <v>10.85</v>
          </cell>
          <cell r="C26">
            <v>0.217</v>
          </cell>
          <cell r="D26" t="str">
            <v>u</v>
          </cell>
        </row>
        <row r="27">
          <cell r="B27">
            <v>10.85</v>
          </cell>
          <cell r="C27">
            <v>0.217</v>
          </cell>
          <cell r="D27" t="str">
            <v>u</v>
          </cell>
        </row>
        <row r="28">
          <cell r="B28">
            <v>10.85</v>
          </cell>
          <cell r="C28">
            <v>0.217</v>
          </cell>
          <cell r="D28" t="str">
            <v>u</v>
          </cell>
        </row>
        <row r="29">
          <cell r="B29">
            <v>111.75</v>
          </cell>
          <cell r="C29">
            <v>5.5875000000000004</v>
          </cell>
          <cell r="D29" t="str">
            <v>o</v>
          </cell>
        </row>
        <row r="30">
          <cell r="B30">
            <v>111.75</v>
          </cell>
          <cell r="C30">
            <v>5.5875000000000004</v>
          </cell>
          <cell r="D30" t="str">
            <v>o</v>
          </cell>
        </row>
        <row r="31">
          <cell r="B31">
            <v>111.75</v>
          </cell>
          <cell r="C31">
            <v>5.5875000000000004</v>
          </cell>
          <cell r="D31" t="str">
            <v>o</v>
          </cell>
        </row>
        <row r="32">
          <cell r="B32">
            <v>22.1</v>
          </cell>
          <cell r="C32">
            <v>0.66300000000000003</v>
          </cell>
          <cell r="D32" t="str">
            <v>m</v>
          </cell>
        </row>
        <row r="33">
          <cell r="B33">
            <v>27.6</v>
          </cell>
          <cell r="C33">
            <v>0.82799999999999996</v>
          </cell>
          <cell r="D33" t="str">
            <v>m</v>
          </cell>
        </row>
        <row r="34">
          <cell r="B34">
            <v>17.100000000000001</v>
          </cell>
          <cell r="C34">
            <v>0.34200000000000003</v>
          </cell>
          <cell r="D34" t="str">
            <v>u</v>
          </cell>
        </row>
        <row r="35">
          <cell r="B35">
            <v>18.2</v>
          </cell>
          <cell r="C35">
            <v>0.36399999999999999</v>
          </cell>
          <cell r="D35" t="str">
            <v>u</v>
          </cell>
        </row>
        <row r="36">
          <cell r="B36">
            <v>18.2</v>
          </cell>
          <cell r="C36">
            <v>0.36399999999999999</v>
          </cell>
          <cell r="D36" t="str">
            <v>u</v>
          </cell>
        </row>
        <row r="37">
          <cell r="B37">
            <v>18.2</v>
          </cell>
          <cell r="C37">
            <v>0.36399999999999999</v>
          </cell>
          <cell r="D37" t="str">
            <v>u</v>
          </cell>
        </row>
        <row r="38">
          <cell r="B38">
            <v>18</v>
          </cell>
          <cell r="C38">
            <v>0.36</v>
          </cell>
          <cell r="D38" t="str">
            <v>u</v>
          </cell>
        </row>
        <row r="39">
          <cell r="B39">
            <v>22.1</v>
          </cell>
          <cell r="C39">
            <v>0.66300000000000003</v>
          </cell>
          <cell r="D39" t="str">
            <v>m</v>
          </cell>
        </row>
        <row r="40">
          <cell r="B40">
            <v>27.6</v>
          </cell>
          <cell r="C40">
            <v>0.82799999999999996</v>
          </cell>
          <cell r="D40" t="str">
            <v>m</v>
          </cell>
        </row>
        <row r="41">
          <cell r="B41">
            <v>17.100000000000001</v>
          </cell>
          <cell r="C41">
            <v>0.34200000000000003</v>
          </cell>
          <cell r="D41" t="str">
            <v>u</v>
          </cell>
        </row>
        <row r="42">
          <cell r="B42">
            <v>22.1</v>
          </cell>
          <cell r="C42">
            <v>0.66300000000000003</v>
          </cell>
          <cell r="D42" t="str">
            <v>m</v>
          </cell>
        </row>
        <row r="43">
          <cell r="B43">
            <v>27.6</v>
          </cell>
          <cell r="C43">
            <v>0.82799999999999996</v>
          </cell>
          <cell r="D43" t="str">
            <v>m</v>
          </cell>
        </row>
        <row r="44">
          <cell r="B44">
            <v>17.100000000000001</v>
          </cell>
          <cell r="C44">
            <v>0.34200000000000003</v>
          </cell>
          <cell r="D44" t="str">
            <v>u</v>
          </cell>
        </row>
        <row r="45">
          <cell r="B45">
            <v>27</v>
          </cell>
          <cell r="C45">
            <v>0.80999999999999994</v>
          </cell>
          <cell r="D45" t="str">
            <v>m</v>
          </cell>
        </row>
        <row r="46">
          <cell r="B46">
            <v>21.75</v>
          </cell>
          <cell r="C46">
            <v>0.65249999999999997</v>
          </cell>
          <cell r="D46" t="str">
            <v>m</v>
          </cell>
        </row>
        <row r="47">
          <cell r="B47">
            <v>22.4</v>
          </cell>
          <cell r="C47">
            <v>0.67199999999999993</v>
          </cell>
          <cell r="D47" t="str">
            <v>m</v>
          </cell>
        </row>
        <row r="48">
          <cell r="B48">
            <v>21.35</v>
          </cell>
          <cell r="C48">
            <v>0.64050000000000007</v>
          </cell>
          <cell r="D48" t="str">
            <v>m</v>
          </cell>
        </row>
        <row r="49">
          <cell r="B49">
            <v>19.850000000000001</v>
          </cell>
          <cell r="C49">
            <v>0.39700000000000002</v>
          </cell>
          <cell r="D49" t="str">
            <v>u</v>
          </cell>
        </row>
        <row r="50">
          <cell r="B50">
            <v>10.85</v>
          </cell>
          <cell r="C50">
            <v>0.217</v>
          </cell>
          <cell r="D50" t="str">
            <v>u</v>
          </cell>
        </row>
        <row r="51">
          <cell r="B51">
            <v>22.4</v>
          </cell>
          <cell r="C51">
            <v>0.67199999999999993</v>
          </cell>
          <cell r="D51" t="str">
            <v>m</v>
          </cell>
        </row>
        <row r="52">
          <cell r="B52">
            <v>16.600000000000001</v>
          </cell>
          <cell r="C52">
            <v>0.33200000000000002</v>
          </cell>
          <cell r="D52" t="str">
            <v>u</v>
          </cell>
        </row>
        <row r="53">
          <cell r="B53">
            <v>12.65</v>
          </cell>
          <cell r="C53">
            <v>0.253</v>
          </cell>
          <cell r="D53" t="str">
            <v>u</v>
          </cell>
        </row>
        <row r="54">
          <cell r="B54">
            <v>52.4</v>
          </cell>
          <cell r="C54">
            <v>2.62</v>
          </cell>
          <cell r="D54" t="str">
            <v>o</v>
          </cell>
        </row>
        <row r="55">
          <cell r="B55">
            <v>52.4</v>
          </cell>
          <cell r="C55">
            <v>2.62</v>
          </cell>
          <cell r="D55" t="str">
            <v>o</v>
          </cell>
        </row>
        <row r="56">
          <cell r="B56">
            <v>18.600000000000001</v>
          </cell>
          <cell r="C56">
            <v>0.37200000000000005</v>
          </cell>
          <cell r="D56" t="str">
            <v>u</v>
          </cell>
        </row>
        <row r="57">
          <cell r="B57">
            <v>18.600000000000001</v>
          </cell>
          <cell r="C57">
            <v>0.37200000000000005</v>
          </cell>
          <cell r="D57" t="str">
            <v>u</v>
          </cell>
        </row>
      </sheetData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ieren"/>
      <sheetName val="Abrechnung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n"/>
      <sheetName val="Absenzen"/>
      <sheetName val="Kurs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Daten3" displayName="Daten3" ref="AZ35:BD49" totalsRowShown="0" headerRowDxfId="17" dataDxfId="16">
  <tableColumns count="5">
    <tableColumn id="1" xr3:uid="{00000000-0010-0000-0000-000001000000}" name="Verkäufer" dataDxfId="15"/>
    <tableColumn id="2" xr3:uid="{00000000-0010-0000-0000-000002000000}" name="Jahr" dataDxfId="14"/>
    <tableColumn id="3" xr3:uid="{00000000-0010-0000-0000-000003000000}" name="Monat" dataDxfId="13"/>
    <tableColumn id="4" xr3:uid="{00000000-0010-0000-0000-000004000000}" name="Artikel" dataDxfId="12"/>
    <tableColumn id="5" xr3:uid="{00000000-0010-0000-0000-000005000000}" name="Umsatz" dataDxfId="11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Auto" displayName="Auto" ref="T289:AC318" totalsRowShown="0" dataDxfId="10">
  <sortState ref="T290:AC318">
    <sortCondition ref="U290"/>
  </sortState>
  <tableColumns count="10">
    <tableColumn id="1" xr3:uid="{00000000-0010-0000-0100-000001000000}" name="Nr" dataDxfId="9"/>
    <tableColumn id="2" xr3:uid="{00000000-0010-0000-0100-000002000000}" name="Marke" dataDxfId="8"/>
    <tableColumn id="3" xr3:uid="{00000000-0010-0000-0100-000003000000}" name="Bezeichnung" dataDxfId="7"/>
    <tableColumn id="4" xr3:uid="{00000000-0010-0000-0100-000004000000}" name="Typ" dataDxfId="6"/>
    <tableColumn id="5" xr3:uid="{00000000-0010-0000-0100-000005000000}" name="Zulassung" dataDxfId="5"/>
    <tableColumn id="6" xr3:uid="{00000000-0010-0000-0100-000006000000}" name="km" dataDxfId="4"/>
    <tableColumn id="7" xr3:uid="{00000000-0010-0000-0100-000007000000}" name="kW" dataDxfId="3"/>
    <tableColumn id="8" xr3:uid="{00000000-0010-0000-0100-000008000000}" name="cm3" dataDxfId="2"/>
    <tableColumn id="9" xr3:uid="{00000000-0010-0000-0100-000009000000}" name="Farbe" dataDxfId="1"/>
    <tableColumn id="10" xr3:uid="{00000000-0010-0000-0100-00000A000000}" name="Prei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DF6520"/>
  <sheetViews>
    <sheetView tabSelected="1" workbookViewId="0"/>
  </sheetViews>
  <sheetFormatPr baseColWidth="10" defaultRowHeight="12.75"/>
  <cols>
    <col min="1" max="1" width="12.28515625" style="1" bestFit="1" customWidth="1"/>
    <col min="2" max="2" width="13.85546875" style="1" customWidth="1"/>
    <col min="3" max="7" width="11.42578125" style="1"/>
    <col min="8" max="8" width="11.42578125" style="1" customWidth="1"/>
    <col min="9" max="15" width="11.42578125" style="1"/>
    <col min="16" max="16" width="12.42578125" style="1" customWidth="1"/>
    <col min="17" max="19" width="11.42578125" style="1"/>
    <col min="20" max="20" width="6.7109375" style="1" customWidth="1"/>
    <col min="21" max="21" width="10.5703125" style="1" customWidth="1"/>
    <col min="22" max="22" width="15.42578125" style="1" customWidth="1"/>
    <col min="23" max="23" width="10.7109375" style="1" customWidth="1"/>
    <col min="24" max="24" width="11.42578125" style="1"/>
    <col min="25" max="25" width="10.42578125" style="1" customWidth="1"/>
    <col min="26" max="26" width="5.42578125" style="1" customWidth="1"/>
    <col min="27" max="27" width="6.7109375" style="1" customWidth="1"/>
    <col min="28" max="28" width="10.5703125" style="1" customWidth="1"/>
    <col min="29" max="29" width="9.28515625" style="1" customWidth="1"/>
    <col min="30" max="16384" width="11.42578125" style="1"/>
  </cols>
  <sheetData>
    <row r="7" spans="2:2" ht="15">
      <c r="B7" s="153">
        <v>7.6999999999999999E-2</v>
      </c>
    </row>
    <row r="27" spans="16:19" ht="18.75">
      <c r="P27" s="12" t="s">
        <v>0</v>
      </c>
      <c r="Q27" s="2"/>
      <c r="R27" s="2"/>
      <c r="S27" s="2"/>
    </row>
    <row r="35" spans="52:56">
      <c r="AZ35" s="21" t="s">
        <v>28</v>
      </c>
      <c r="BA35" s="21" t="s">
        <v>29</v>
      </c>
      <c r="BB35" s="21" t="s">
        <v>30</v>
      </c>
      <c r="BC35" s="21" t="s">
        <v>31</v>
      </c>
      <c r="BD35" s="22" t="s">
        <v>32</v>
      </c>
    </row>
    <row r="36" spans="52:56" ht="15">
      <c r="AZ36" s="19" t="s">
        <v>33</v>
      </c>
      <c r="BA36" s="19">
        <v>2016</v>
      </c>
      <c r="BB36" s="19" t="s">
        <v>22</v>
      </c>
      <c r="BC36" s="19" t="s">
        <v>18</v>
      </c>
      <c r="BD36" s="20">
        <v>0</v>
      </c>
    </row>
    <row r="37" spans="52:56" ht="15">
      <c r="AZ37" s="19" t="s">
        <v>33</v>
      </c>
      <c r="BA37" s="19">
        <v>2017</v>
      </c>
      <c r="BB37" s="19" t="s">
        <v>34</v>
      </c>
      <c r="BC37" s="19" t="s">
        <v>35</v>
      </c>
      <c r="BD37" s="20">
        <v>0</v>
      </c>
    </row>
    <row r="38" spans="52:56" ht="15">
      <c r="AZ38" s="19" t="s">
        <v>36</v>
      </c>
      <c r="BA38" s="19">
        <v>2015</v>
      </c>
      <c r="BB38" s="19" t="s">
        <v>37</v>
      </c>
      <c r="BC38" s="19" t="s">
        <v>18</v>
      </c>
      <c r="BD38" s="20">
        <v>0</v>
      </c>
    </row>
    <row r="39" spans="52:56" ht="15">
      <c r="AZ39" s="19" t="s">
        <v>36</v>
      </c>
      <c r="BA39" s="19">
        <v>2015</v>
      </c>
      <c r="BB39" s="19" t="s">
        <v>37</v>
      </c>
      <c r="BC39" s="19" t="s">
        <v>38</v>
      </c>
      <c r="BD39" s="20">
        <v>202.5</v>
      </c>
    </row>
    <row r="40" spans="52:56" ht="15">
      <c r="AZ40" s="19" t="s">
        <v>33</v>
      </c>
      <c r="BA40" s="19">
        <v>2016</v>
      </c>
      <c r="BB40" s="19" t="s">
        <v>39</v>
      </c>
      <c r="BC40" s="19" t="s">
        <v>35</v>
      </c>
      <c r="BD40" s="20">
        <v>256.5</v>
      </c>
    </row>
    <row r="41" spans="52:56" ht="15">
      <c r="AZ41" s="19" t="s">
        <v>36</v>
      </c>
      <c r="BA41" s="19">
        <v>2017</v>
      </c>
      <c r="BB41" s="19" t="s">
        <v>40</v>
      </c>
      <c r="BC41" s="19" t="s">
        <v>35</v>
      </c>
      <c r="BD41" s="20">
        <v>276.75</v>
      </c>
    </row>
    <row r="42" spans="52:56" ht="15">
      <c r="AZ42" s="19" t="s">
        <v>41</v>
      </c>
      <c r="BA42" s="19">
        <v>2016</v>
      </c>
      <c r="BB42" s="19" t="s">
        <v>42</v>
      </c>
      <c r="BC42" s="19" t="s">
        <v>38</v>
      </c>
      <c r="BD42" s="20">
        <v>486</v>
      </c>
    </row>
    <row r="43" spans="52:56" ht="15">
      <c r="AZ43" s="19" t="s">
        <v>33</v>
      </c>
      <c r="BA43" s="19">
        <v>2015</v>
      </c>
      <c r="BB43" s="19" t="s">
        <v>42</v>
      </c>
      <c r="BC43" s="19" t="s">
        <v>35</v>
      </c>
      <c r="BD43" s="20">
        <v>486</v>
      </c>
    </row>
    <row r="44" spans="52:56" ht="15">
      <c r="AZ44" s="19" t="s">
        <v>33</v>
      </c>
      <c r="BA44" s="19">
        <v>2016</v>
      </c>
      <c r="BB44" s="19" t="s">
        <v>43</v>
      </c>
      <c r="BC44" s="19" t="s">
        <v>35</v>
      </c>
      <c r="BD44" s="20">
        <v>869.4</v>
      </c>
    </row>
    <row r="45" spans="52:56" ht="15">
      <c r="AZ45" s="19" t="s">
        <v>33</v>
      </c>
      <c r="BA45" s="19">
        <v>2016</v>
      </c>
      <c r="BB45" s="19" t="s">
        <v>40</v>
      </c>
      <c r="BC45" s="19" t="s">
        <v>18</v>
      </c>
      <c r="BD45" s="20">
        <v>897.75</v>
      </c>
    </row>
    <row r="46" spans="52:56" ht="15">
      <c r="AZ46" s="19" t="s">
        <v>36</v>
      </c>
      <c r="BA46" s="19">
        <v>2015</v>
      </c>
      <c r="BB46" s="19" t="s">
        <v>22</v>
      </c>
      <c r="BC46" s="19" t="s">
        <v>38</v>
      </c>
      <c r="BD46" s="20">
        <v>1012.5</v>
      </c>
    </row>
    <row r="47" spans="52:56" ht="15">
      <c r="AZ47" s="19" t="s">
        <v>33</v>
      </c>
      <c r="BA47" s="19">
        <v>2016</v>
      </c>
      <c r="BB47" s="19" t="s">
        <v>22</v>
      </c>
      <c r="BC47" s="19" t="s">
        <v>35</v>
      </c>
      <c r="BD47" s="20">
        <v>1154.25</v>
      </c>
    </row>
    <row r="48" spans="52:56" ht="15">
      <c r="AZ48" s="19" t="s">
        <v>36</v>
      </c>
      <c r="BA48" s="19">
        <v>2017</v>
      </c>
      <c r="BB48" s="19" t="s">
        <v>44</v>
      </c>
      <c r="BC48" s="19" t="s">
        <v>35</v>
      </c>
      <c r="BD48" s="20">
        <v>1383.75</v>
      </c>
    </row>
    <row r="49" spans="8:56" ht="15">
      <c r="AZ49" s="19" t="s">
        <v>45</v>
      </c>
      <c r="BA49" s="19">
        <v>2015</v>
      </c>
      <c r="BB49" s="19" t="s">
        <v>46</v>
      </c>
      <c r="BC49" s="19" t="s">
        <v>18</v>
      </c>
      <c r="BD49" s="20">
        <v>1559.25</v>
      </c>
    </row>
    <row r="50" spans="8:56" ht="15">
      <c r="H50" s="23" t="s">
        <v>47</v>
      </c>
    </row>
    <row r="90" spans="28:32" ht="18">
      <c r="AB90" s="3" t="s">
        <v>1</v>
      </c>
      <c r="AC90" s="4"/>
      <c r="AD90" s="4"/>
      <c r="AE90" s="4"/>
      <c r="AF90" s="4"/>
    </row>
    <row r="150" spans="3:5" ht="18.75">
      <c r="C150" s="18" t="s">
        <v>2</v>
      </c>
      <c r="D150" s="5"/>
      <c r="E150" s="5"/>
    </row>
    <row r="287" spans="20:29" ht="18.75">
      <c r="T287" s="158" t="s">
        <v>261</v>
      </c>
      <c r="U287" s="158"/>
      <c r="V287" s="158"/>
      <c r="W287" s="158"/>
      <c r="X287" s="158"/>
      <c r="Y287" s="158"/>
      <c r="Z287" s="24"/>
      <c r="AA287" s="24"/>
      <c r="AB287" s="24"/>
      <c r="AC287" s="24"/>
    </row>
    <row r="288" spans="20:29"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6:29" ht="15">
      <c r="T289" s="99" t="s">
        <v>48</v>
      </c>
      <c r="U289" s="99" t="s">
        <v>49</v>
      </c>
      <c r="V289" s="99" t="s">
        <v>50</v>
      </c>
      <c r="W289" s="99" t="s">
        <v>51</v>
      </c>
      <c r="X289" s="99" t="s">
        <v>52</v>
      </c>
      <c r="Y289" s="99" t="s">
        <v>53</v>
      </c>
      <c r="Z289" s="99" t="s">
        <v>54</v>
      </c>
      <c r="AA289" s="99" t="s">
        <v>55</v>
      </c>
      <c r="AB289" s="99" t="s">
        <v>56</v>
      </c>
      <c r="AC289" s="99" t="s">
        <v>57</v>
      </c>
    </row>
    <row r="290" spans="16:29" ht="15">
      <c r="P290"/>
      <c r="Q290"/>
      <c r="R290"/>
      <c r="T290" s="100">
        <v>35</v>
      </c>
      <c r="U290" s="100" t="s">
        <v>58</v>
      </c>
      <c r="V290" s="100" t="s">
        <v>231</v>
      </c>
      <c r="W290" s="100" t="s">
        <v>61</v>
      </c>
      <c r="X290" s="101">
        <v>40702</v>
      </c>
      <c r="Y290" s="102">
        <v>44500</v>
      </c>
      <c r="Z290" s="100">
        <v>257</v>
      </c>
      <c r="AA290" s="100">
        <v>4100</v>
      </c>
      <c r="AB290" s="103" t="s">
        <v>72</v>
      </c>
      <c r="AC290" s="104">
        <v>40900</v>
      </c>
    </row>
    <row r="291" spans="16:29" ht="15">
      <c r="P291"/>
      <c r="Q291"/>
      <c r="R291"/>
      <c r="T291" s="100">
        <v>38</v>
      </c>
      <c r="U291" s="100" t="s">
        <v>58</v>
      </c>
      <c r="V291" s="100" t="s">
        <v>234</v>
      </c>
      <c r="W291" s="100" t="s">
        <v>59</v>
      </c>
      <c r="X291" s="101">
        <v>41344</v>
      </c>
      <c r="Y291" s="102">
        <v>56000</v>
      </c>
      <c r="Z291" s="100">
        <v>147</v>
      </c>
      <c r="AA291" s="100">
        <v>1984</v>
      </c>
      <c r="AB291" s="103" t="s">
        <v>75</v>
      </c>
      <c r="AC291" s="104">
        <v>32900</v>
      </c>
    </row>
    <row r="292" spans="16:29" ht="15">
      <c r="P292"/>
      <c r="Q292"/>
      <c r="R292"/>
      <c r="T292" s="100">
        <v>45</v>
      </c>
      <c r="U292" s="100" t="s">
        <v>62</v>
      </c>
      <c r="V292" s="100" t="s">
        <v>241</v>
      </c>
      <c r="W292" s="100" t="s">
        <v>221</v>
      </c>
      <c r="X292" s="101">
        <v>41525</v>
      </c>
      <c r="Y292" s="102">
        <v>20047</v>
      </c>
      <c r="Z292" s="100">
        <v>92</v>
      </c>
      <c r="AA292" s="100">
        <v>1596</v>
      </c>
      <c r="AB292" s="103" t="s">
        <v>72</v>
      </c>
      <c r="AC292" s="104">
        <v>17900</v>
      </c>
    </row>
    <row r="293" spans="16:29" ht="15">
      <c r="P293"/>
      <c r="Q293"/>
      <c r="R293"/>
      <c r="T293" s="100">
        <v>29</v>
      </c>
      <c r="U293" s="100" t="s">
        <v>64</v>
      </c>
      <c r="V293" s="100" t="s">
        <v>209</v>
      </c>
      <c r="W293" s="100" t="s">
        <v>221</v>
      </c>
      <c r="X293" s="101">
        <v>39875</v>
      </c>
      <c r="Y293" s="102">
        <v>91000</v>
      </c>
      <c r="Z293" s="100">
        <v>165</v>
      </c>
      <c r="AA293" s="100">
        <v>2987</v>
      </c>
      <c r="AB293" s="103" t="s">
        <v>72</v>
      </c>
      <c r="AC293" s="104">
        <v>27900</v>
      </c>
    </row>
    <row r="294" spans="16:29" ht="15">
      <c r="P294"/>
      <c r="Q294"/>
      <c r="R294"/>
      <c r="T294" s="100">
        <v>32</v>
      </c>
      <c r="U294" s="100" t="s">
        <v>64</v>
      </c>
      <c r="V294" s="100" t="s">
        <v>228</v>
      </c>
      <c r="W294" s="100" t="s">
        <v>225</v>
      </c>
      <c r="X294" s="101">
        <v>40490</v>
      </c>
      <c r="Y294" s="102">
        <v>124000</v>
      </c>
      <c r="Z294" s="100">
        <v>165</v>
      </c>
      <c r="AA294" s="100">
        <v>2987</v>
      </c>
      <c r="AB294" s="103" t="s">
        <v>68</v>
      </c>
      <c r="AC294" s="104">
        <v>31800</v>
      </c>
    </row>
    <row r="295" spans="16:29" ht="15">
      <c r="P295"/>
      <c r="Q295"/>
      <c r="R295"/>
      <c r="T295" s="100">
        <v>44</v>
      </c>
      <c r="U295" s="100" t="s">
        <v>64</v>
      </c>
      <c r="V295" s="100" t="s">
        <v>240</v>
      </c>
      <c r="W295" s="100" t="s">
        <v>59</v>
      </c>
      <c r="X295" s="101">
        <v>41463</v>
      </c>
      <c r="Y295" s="102">
        <v>25500</v>
      </c>
      <c r="Z295" s="100">
        <v>150</v>
      </c>
      <c r="AA295" s="100">
        <v>2143</v>
      </c>
      <c r="AB295" s="103" t="s">
        <v>75</v>
      </c>
      <c r="AC295" s="104">
        <v>48000</v>
      </c>
    </row>
    <row r="296" spans="16:29" ht="15">
      <c r="P296"/>
      <c r="Q296"/>
      <c r="R296"/>
      <c r="T296" s="100">
        <v>47</v>
      </c>
      <c r="U296" s="100" t="s">
        <v>64</v>
      </c>
      <c r="V296" s="100" t="s">
        <v>243</v>
      </c>
      <c r="W296" s="100" t="s">
        <v>221</v>
      </c>
      <c r="X296" s="101">
        <v>42225</v>
      </c>
      <c r="Y296" s="102">
        <v>24900</v>
      </c>
      <c r="Z296" s="100">
        <v>150</v>
      </c>
      <c r="AA296" s="100">
        <v>2143</v>
      </c>
      <c r="AB296" s="103" t="s">
        <v>63</v>
      </c>
      <c r="AC296" s="104">
        <v>47900</v>
      </c>
    </row>
    <row r="297" spans="16:29" ht="15">
      <c r="P297"/>
      <c r="Q297"/>
      <c r="R297"/>
      <c r="T297" s="100">
        <v>23</v>
      </c>
      <c r="U297" s="100" t="s">
        <v>66</v>
      </c>
      <c r="V297" s="100" t="s">
        <v>217</v>
      </c>
      <c r="W297" s="100" t="s">
        <v>61</v>
      </c>
      <c r="X297" s="101">
        <v>38299</v>
      </c>
      <c r="Y297" s="102">
        <v>134400</v>
      </c>
      <c r="Z297" s="100">
        <v>196</v>
      </c>
      <c r="AA297" s="100">
        <v>2198</v>
      </c>
      <c r="AB297" s="103" t="s">
        <v>63</v>
      </c>
      <c r="AC297" s="104">
        <v>7500</v>
      </c>
    </row>
    <row r="298" spans="16:29" ht="15">
      <c r="P298"/>
      <c r="Q298"/>
      <c r="R298"/>
      <c r="T298" s="100">
        <v>43</v>
      </c>
      <c r="U298" s="100" t="s">
        <v>66</v>
      </c>
      <c r="V298" s="100" t="s">
        <v>239</v>
      </c>
      <c r="W298" s="100" t="s">
        <v>221</v>
      </c>
      <c r="X298" s="101">
        <v>41434</v>
      </c>
      <c r="Y298" s="102">
        <v>19000</v>
      </c>
      <c r="Z298" s="100">
        <v>85</v>
      </c>
      <c r="AA298" s="100">
        <v>1598</v>
      </c>
      <c r="AB298" s="103" t="s">
        <v>63</v>
      </c>
      <c r="AC298" s="104">
        <v>18700</v>
      </c>
    </row>
    <row r="299" spans="16:29" ht="15">
      <c r="P299"/>
      <c r="Q299"/>
      <c r="R299"/>
      <c r="T299" s="100">
        <v>48</v>
      </c>
      <c r="U299" s="100" t="s">
        <v>66</v>
      </c>
      <c r="V299" s="100" t="s">
        <v>244</v>
      </c>
      <c r="W299" s="100" t="s">
        <v>59</v>
      </c>
      <c r="X299" s="101">
        <v>42256</v>
      </c>
      <c r="Y299" s="102">
        <v>100</v>
      </c>
      <c r="Z299" s="100">
        <v>105</v>
      </c>
      <c r="AA299" s="100">
        <v>1364</v>
      </c>
      <c r="AB299" s="103" t="s">
        <v>72</v>
      </c>
      <c r="AC299" s="104">
        <v>24600</v>
      </c>
    </row>
    <row r="300" spans="16:29" ht="15">
      <c r="P300"/>
      <c r="Q300"/>
      <c r="R300"/>
      <c r="T300" s="100">
        <v>37</v>
      </c>
      <c r="U300" s="100" t="s">
        <v>69</v>
      </c>
      <c r="V300" s="100" t="s">
        <v>233</v>
      </c>
      <c r="W300" s="100" t="s">
        <v>59</v>
      </c>
      <c r="X300" s="101">
        <v>40461</v>
      </c>
      <c r="Y300" s="102">
        <v>4600</v>
      </c>
      <c r="Z300" s="100">
        <v>100</v>
      </c>
      <c r="AA300" s="100">
        <v>2230</v>
      </c>
      <c r="AB300" s="103" t="s">
        <v>68</v>
      </c>
      <c r="AC300" s="104">
        <v>22900</v>
      </c>
    </row>
    <row r="301" spans="16:29" ht="15">
      <c r="P301"/>
      <c r="Q301"/>
      <c r="R301"/>
      <c r="T301" s="100">
        <v>20</v>
      </c>
      <c r="U301" s="100" t="s">
        <v>70</v>
      </c>
      <c r="V301" s="100" t="s">
        <v>214</v>
      </c>
      <c r="W301" s="100" t="s">
        <v>71</v>
      </c>
      <c r="X301" s="101">
        <v>36472</v>
      </c>
      <c r="Y301" s="102">
        <v>89700</v>
      </c>
      <c r="Z301" s="100">
        <v>110</v>
      </c>
      <c r="AA301" s="100">
        <v>2250</v>
      </c>
      <c r="AB301" s="103" t="s">
        <v>68</v>
      </c>
      <c r="AC301" s="104">
        <v>6500</v>
      </c>
    </row>
    <row r="302" spans="16:29" ht="15">
      <c r="P302"/>
      <c r="Q302"/>
      <c r="R302"/>
      <c r="T302" s="100">
        <v>21</v>
      </c>
      <c r="U302" s="100" t="s">
        <v>70</v>
      </c>
      <c r="V302" s="100" t="s">
        <v>215</v>
      </c>
      <c r="W302" s="100" t="s">
        <v>61</v>
      </c>
      <c r="X302" s="101">
        <v>37112</v>
      </c>
      <c r="Y302" s="102">
        <v>143000</v>
      </c>
      <c r="Z302" s="100">
        <v>170</v>
      </c>
      <c r="AA302" s="100">
        <v>2300</v>
      </c>
      <c r="AB302" s="103" t="s">
        <v>68</v>
      </c>
      <c r="AC302" s="104">
        <v>11800</v>
      </c>
    </row>
    <row r="303" spans="16:29" ht="15">
      <c r="P303"/>
      <c r="Q303"/>
      <c r="R303"/>
      <c r="T303" s="100">
        <v>22</v>
      </c>
      <c r="U303" s="100" t="s">
        <v>70</v>
      </c>
      <c r="V303" s="100" t="s">
        <v>216</v>
      </c>
      <c r="W303" s="100" t="s">
        <v>61</v>
      </c>
      <c r="X303" s="101">
        <v>37841</v>
      </c>
      <c r="Y303" s="102">
        <v>15300</v>
      </c>
      <c r="Z303" s="100">
        <v>169</v>
      </c>
      <c r="AA303" s="100">
        <v>2300</v>
      </c>
      <c r="AB303" s="103" t="s">
        <v>63</v>
      </c>
      <c r="AC303" s="104">
        <v>31080</v>
      </c>
    </row>
    <row r="304" spans="16:29" ht="15">
      <c r="P304"/>
      <c r="Q304"/>
      <c r="R304"/>
      <c r="T304" s="100">
        <v>24</v>
      </c>
      <c r="U304" s="100" t="s">
        <v>70</v>
      </c>
      <c r="V304" s="100" t="s">
        <v>218</v>
      </c>
      <c r="W304" s="100" t="s">
        <v>61</v>
      </c>
      <c r="X304" s="101">
        <v>38664</v>
      </c>
      <c r="Y304" s="102">
        <v>56000</v>
      </c>
      <c r="Z304" s="100">
        <v>147</v>
      </c>
      <c r="AA304" s="100">
        <v>3000</v>
      </c>
      <c r="AB304" s="103" t="s">
        <v>68</v>
      </c>
      <c r="AC304" s="104">
        <v>42100</v>
      </c>
    </row>
    <row r="305" spans="16:29" ht="15">
      <c r="P305"/>
      <c r="Q305"/>
      <c r="R305"/>
      <c r="T305" s="100">
        <v>25</v>
      </c>
      <c r="U305" s="100" t="s">
        <v>70</v>
      </c>
      <c r="V305" s="100" t="s">
        <v>219</v>
      </c>
      <c r="W305" s="100" t="s">
        <v>61</v>
      </c>
      <c r="X305" s="101">
        <v>38756</v>
      </c>
      <c r="Y305" s="102">
        <v>180000</v>
      </c>
      <c r="Z305" s="100">
        <v>220</v>
      </c>
      <c r="AA305" s="100">
        <v>2290</v>
      </c>
      <c r="AB305" s="103" t="s">
        <v>63</v>
      </c>
      <c r="AC305" s="104">
        <v>13999</v>
      </c>
    </row>
    <row r="306" spans="16:29" ht="15">
      <c r="P306"/>
      <c r="Q306"/>
      <c r="R306"/>
      <c r="T306" s="100">
        <v>26</v>
      </c>
      <c r="U306" s="100" t="s">
        <v>70</v>
      </c>
      <c r="V306" s="100" t="s">
        <v>220</v>
      </c>
      <c r="W306" s="100" t="s">
        <v>221</v>
      </c>
      <c r="X306" s="101">
        <v>38664</v>
      </c>
      <c r="Y306" s="102">
        <v>23500</v>
      </c>
      <c r="Z306" s="100">
        <v>147</v>
      </c>
      <c r="AA306" s="100">
        <v>3000</v>
      </c>
      <c r="AB306" s="103" t="s">
        <v>73</v>
      </c>
      <c r="AC306" s="104">
        <v>46500</v>
      </c>
    </row>
    <row r="307" spans="16:29" ht="15">
      <c r="P307"/>
      <c r="Q307"/>
      <c r="R307"/>
      <c r="T307" s="100">
        <v>28</v>
      </c>
      <c r="U307" s="100" t="s">
        <v>70</v>
      </c>
      <c r="V307" s="100" t="s">
        <v>224</v>
      </c>
      <c r="W307" s="100" t="s">
        <v>225</v>
      </c>
      <c r="X307" s="101">
        <v>39455</v>
      </c>
      <c r="Y307" s="102">
        <v>92100</v>
      </c>
      <c r="Z307" s="100">
        <v>220</v>
      </c>
      <c r="AA307" s="100">
        <v>5328</v>
      </c>
      <c r="AB307" s="103" t="s">
        <v>60</v>
      </c>
      <c r="AC307" s="104">
        <v>16500</v>
      </c>
    </row>
    <row r="308" spans="16:29" ht="15">
      <c r="P308"/>
      <c r="Q308"/>
      <c r="R308"/>
      <c r="T308" s="100">
        <v>30</v>
      </c>
      <c r="U308" s="100" t="s">
        <v>70</v>
      </c>
      <c r="V308" s="100" t="s">
        <v>226</v>
      </c>
      <c r="W308" s="100" t="s">
        <v>225</v>
      </c>
      <c r="X308" s="101">
        <v>39883</v>
      </c>
      <c r="Y308" s="102">
        <v>62000</v>
      </c>
      <c r="Z308" s="100">
        <v>220</v>
      </c>
      <c r="AA308" s="100">
        <v>5328</v>
      </c>
      <c r="AB308" s="103" t="s">
        <v>72</v>
      </c>
      <c r="AC308" s="104">
        <v>19900</v>
      </c>
    </row>
    <row r="309" spans="16:29" ht="15">
      <c r="P309"/>
      <c r="Q309"/>
      <c r="R309"/>
      <c r="T309" s="100">
        <v>39</v>
      </c>
      <c r="U309" s="100" t="s">
        <v>70</v>
      </c>
      <c r="V309" s="100" t="s">
        <v>235</v>
      </c>
      <c r="W309" s="100" t="s">
        <v>221</v>
      </c>
      <c r="X309" s="101">
        <v>41068</v>
      </c>
      <c r="Y309" s="102">
        <v>19500</v>
      </c>
      <c r="Z309" s="100">
        <v>110</v>
      </c>
      <c r="AA309" s="100">
        <v>1910</v>
      </c>
      <c r="AB309" s="103" t="s">
        <v>72</v>
      </c>
      <c r="AC309" s="104">
        <v>29900</v>
      </c>
    </row>
    <row r="310" spans="16:29" ht="15">
      <c r="P310"/>
      <c r="Q310"/>
      <c r="R310"/>
      <c r="T310" s="100">
        <v>27</v>
      </c>
      <c r="U310" s="100" t="s">
        <v>222</v>
      </c>
      <c r="V310" s="100" t="s">
        <v>223</v>
      </c>
      <c r="W310" s="100" t="s">
        <v>221</v>
      </c>
      <c r="X310" s="101">
        <v>38664</v>
      </c>
      <c r="Y310" s="102">
        <v>110800</v>
      </c>
      <c r="Z310" s="100">
        <v>160</v>
      </c>
      <c r="AA310" s="100">
        <v>1994</v>
      </c>
      <c r="AB310" s="103" t="s">
        <v>60</v>
      </c>
      <c r="AC310" s="104">
        <v>12500</v>
      </c>
    </row>
    <row r="311" spans="16:29" ht="15">
      <c r="P311"/>
      <c r="Q311"/>
      <c r="R311"/>
      <c r="T311" s="100">
        <v>33</v>
      </c>
      <c r="U311" s="100" t="s">
        <v>222</v>
      </c>
      <c r="V311" s="100" t="s">
        <v>229</v>
      </c>
      <c r="W311" s="100" t="s">
        <v>225</v>
      </c>
      <c r="X311" s="101">
        <v>40490</v>
      </c>
      <c r="Y311" s="102">
        <v>108000</v>
      </c>
      <c r="Z311" s="100">
        <v>110</v>
      </c>
      <c r="AA311" s="100">
        <v>1998</v>
      </c>
      <c r="AB311" s="103" t="s">
        <v>63</v>
      </c>
      <c r="AC311" s="104">
        <v>16900</v>
      </c>
    </row>
    <row r="312" spans="16:29" ht="15">
      <c r="P312"/>
      <c r="Q312"/>
      <c r="R312"/>
      <c r="T312" s="100">
        <v>36</v>
      </c>
      <c r="U312" s="100" t="s">
        <v>222</v>
      </c>
      <c r="V312" s="100" t="s">
        <v>232</v>
      </c>
      <c r="W312" s="100" t="s">
        <v>61</v>
      </c>
      <c r="X312" s="101">
        <v>40794</v>
      </c>
      <c r="Y312" s="102">
        <v>61000</v>
      </c>
      <c r="Z312" s="100">
        <v>110</v>
      </c>
      <c r="AA312" s="100">
        <v>1994</v>
      </c>
      <c r="AB312" s="103" t="s">
        <v>67</v>
      </c>
      <c r="AC312" s="104">
        <v>13900</v>
      </c>
    </row>
    <row r="313" spans="16:29" ht="15">
      <c r="P313"/>
      <c r="Q313"/>
      <c r="R313"/>
      <c r="T313" s="100">
        <v>34</v>
      </c>
      <c r="U313" s="100" t="s">
        <v>74</v>
      </c>
      <c r="V313" s="100" t="s">
        <v>230</v>
      </c>
      <c r="W313" s="100" t="s">
        <v>221</v>
      </c>
      <c r="X313" s="101">
        <v>40613</v>
      </c>
      <c r="Y313" s="102">
        <v>14240</v>
      </c>
      <c r="Z313" s="100">
        <v>74</v>
      </c>
      <c r="AA313" s="100">
        <v>1596</v>
      </c>
      <c r="AB313" s="103" t="s">
        <v>75</v>
      </c>
      <c r="AC313" s="104">
        <v>21230</v>
      </c>
    </row>
    <row r="314" spans="16:29" ht="15">
      <c r="P314"/>
      <c r="Q314"/>
      <c r="R314"/>
      <c r="T314" s="100">
        <v>40</v>
      </c>
      <c r="U314" s="100" t="s">
        <v>74</v>
      </c>
      <c r="V314" s="100" t="s">
        <v>236</v>
      </c>
      <c r="W314" s="100" t="s">
        <v>61</v>
      </c>
      <c r="X314" s="101">
        <v>41100</v>
      </c>
      <c r="Y314" s="102">
        <v>17000</v>
      </c>
      <c r="Z314" s="100">
        <v>128</v>
      </c>
      <c r="AA314" s="100">
        <v>2400</v>
      </c>
      <c r="AB314" s="103" t="s">
        <v>75</v>
      </c>
      <c r="AC314" s="104">
        <v>39900</v>
      </c>
    </row>
    <row r="315" spans="16:29" ht="15">
      <c r="P315"/>
      <c r="Q315"/>
      <c r="R315"/>
      <c r="T315" s="100">
        <v>42</v>
      </c>
      <c r="U315" s="100" t="s">
        <v>74</v>
      </c>
      <c r="V315" s="100" t="s">
        <v>238</v>
      </c>
      <c r="W315" s="100" t="s">
        <v>221</v>
      </c>
      <c r="X315" s="101">
        <v>41373</v>
      </c>
      <c r="Y315" s="102">
        <v>11700</v>
      </c>
      <c r="Z315" s="100">
        <v>176</v>
      </c>
      <c r="AA315" s="100">
        <v>1999</v>
      </c>
      <c r="AB315" s="103" t="s">
        <v>63</v>
      </c>
      <c r="AC315" s="104">
        <v>38900</v>
      </c>
    </row>
    <row r="316" spans="16:29" ht="15">
      <c r="P316"/>
      <c r="Q316"/>
      <c r="R316"/>
      <c r="T316" s="100">
        <v>31</v>
      </c>
      <c r="U316" s="100" t="s">
        <v>76</v>
      </c>
      <c r="V316" s="100" t="s">
        <v>227</v>
      </c>
      <c r="W316" s="100" t="s">
        <v>61</v>
      </c>
      <c r="X316" s="101">
        <v>39972</v>
      </c>
      <c r="Y316" s="102">
        <v>82000</v>
      </c>
      <c r="Z316" s="100">
        <v>85</v>
      </c>
      <c r="AA316" s="100">
        <v>1896</v>
      </c>
      <c r="AB316" s="103" t="s">
        <v>68</v>
      </c>
      <c r="AC316" s="104">
        <v>18900</v>
      </c>
    </row>
    <row r="317" spans="16:29" ht="15">
      <c r="P317"/>
      <c r="Q317"/>
      <c r="R317"/>
      <c r="T317" s="100">
        <v>41</v>
      </c>
      <c r="U317" s="100" t="s">
        <v>76</v>
      </c>
      <c r="V317" s="100" t="s">
        <v>237</v>
      </c>
      <c r="W317" s="100" t="s">
        <v>221</v>
      </c>
      <c r="X317" s="101">
        <v>41344</v>
      </c>
      <c r="Y317" s="102">
        <v>24000</v>
      </c>
      <c r="Z317" s="100">
        <v>245</v>
      </c>
      <c r="AA317" s="100">
        <v>1984</v>
      </c>
      <c r="AB317" s="103" t="s">
        <v>67</v>
      </c>
      <c r="AC317" s="104">
        <v>49900</v>
      </c>
    </row>
    <row r="318" spans="16:29" ht="15">
      <c r="P318"/>
      <c r="Q318"/>
      <c r="R318"/>
      <c r="T318" s="100">
        <v>46</v>
      </c>
      <c r="U318" s="100" t="s">
        <v>76</v>
      </c>
      <c r="V318" s="100" t="s">
        <v>242</v>
      </c>
      <c r="W318" s="100" t="s">
        <v>65</v>
      </c>
      <c r="X318" s="101">
        <v>41859</v>
      </c>
      <c r="Y318" s="102">
        <v>9000</v>
      </c>
      <c r="Z318" s="100">
        <v>105</v>
      </c>
      <c r="AA318" s="100">
        <v>1968</v>
      </c>
      <c r="AB318" s="103" t="s">
        <v>60</v>
      </c>
      <c r="AC318" s="104">
        <v>32900</v>
      </c>
    </row>
    <row r="391" spans="109:110" ht="13.5" thickBot="1"/>
    <row r="392" spans="109:110">
      <c r="DE392" s="13" t="s">
        <v>3</v>
      </c>
      <c r="DF392" s="154">
        <v>56323</v>
      </c>
    </row>
    <row r="393" spans="109:110">
      <c r="DE393" s="14" t="s">
        <v>4</v>
      </c>
      <c r="DF393" s="155">
        <v>2144</v>
      </c>
    </row>
    <row r="394" spans="109:110">
      <c r="DE394" s="14" t="s">
        <v>5</v>
      </c>
      <c r="DF394" s="155">
        <v>652.79999999999995</v>
      </c>
    </row>
    <row r="395" spans="109:110" ht="13.5" thickBot="1">
      <c r="DE395" s="15" t="s">
        <v>6</v>
      </c>
      <c r="DF395" s="156">
        <v>1445</v>
      </c>
    </row>
    <row r="396" spans="109:110" ht="13.5" thickBot="1">
      <c r="DE396" s="16" t="s">
        <v>7</v>
      </c>
      <c r="DF396" s="157">
        <f>SUM(DF392:DF395)</f>
        <v>60564.800000000003</v>
      </c>
    </row>
    <row r="6520" spans="4:7" ht="18.75">
      <c r="D6520" s="17" t="s">
        <v>8</v>
      </c>
      <c r="E6520" s="6"/>
      <c r="F6520" s="6"/>
      <c r="G6520" s="6"/>
    </row>
  </sheetData>
  <mergeCells count="1">
    <mergeCell ref="T287:Y287"/>
  </mergeCells>
  <printOptions gridLines="1" gridLinesSet="0"/>
  <pageMargins left="0.78740157499999996" right="0.78740157499999996" top="0.984251969" bottom="0.984251969" header="0.51181102300000003" footer="0.51181102300000003"/>
  <pageSetup paperSize="9" orientation="portrait" r:id="rId1"/>
  <headerFooter alignWithMargins="0">
    <oddHeader>&amp;A</oddHeader>
    <oddFooter>Seite &amp;P</oddFooter>
  </headerFooter>
  <drawing r:id="rId2"/>
  <legacyDrawing r:id="rId3"/>
  <oleObjects>
    <mc:AlternateContent xmlns:mc="http://schemas.openxmlformats.org/markup-compatibility/2006">
      <mc:Choice Requires="x14">
        <oleObject progId="MS_ClipArt_Gallery" shapeId="4097" r:id="rId4">
          <objectPr defaultSize="0" autoPict="0" r:id="rId5">
            <anchor moveWithCells="1">
              <from>
                <xdr:col>3</xdr:col>
                <xdr:colOff>0</xdr:colOff>
                <xdr:row>6520</xdr:row>
                <xdr:rowOff>0</xdr:rowOff>
              </from>
              <to>
                <xdr:col>7</xdr:col>
                <xdr:colOff>9525</xdr:colOff>
                <xdr:row>6537</xdr:row>
                <xdr:rowOff>9525</xdr:rowOff>
              </to>
            </anchor>
          </objectPr>
        </oleObject>
      </mc:Choice>
      <mc:Fallback>
        <oleObject progId="MS_ClipArt_Gallery" shapeId="4097" r:id="rId4"/>
      </mc:Fallback>
    </mc:AlternateContent>
  </oleObjects>
  <tableParts count="2"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workbookViewId="0">
      <selection activeCell="C12" sqref="C12"/>
    </sheetView>
  </sheetViews>
  <sheetFormatPr baseColWidth="10" defaultRowHeight="12.75"/>
  <cols>
    <col min="1" max="1" width="15.5703125" style="1" customWidth="1"/>
    <col min="2" max="4" width="11.42578125" style="1"/>
    <col min="5" max="5" width="20.5703125" style="1" customWidth="1"/>
    <col min="6" max="16384" width="11.42578125" style="1"/>
  </cols>
  <sheetData>
    <row r="1" spans="1:5" ht="18" customHeight="1">
      <c r="A1" s="27" t="s">
        <v>9</v>
      </c>
      <c r="B1" s="105" t="s">
        <v>10</v>
      </c>
      <c r="C1" s="106" t="s">
        <v>11</v>
      </c>
      <c r="D1" s="107" t="s">
        <v>12</v>
      </c>
      <c r="E1" s="108" t="s">
        <v>77</v>
      </c>
    </row>
    <row r="2" spans="1:5" ht="18" customHeight="1">
      <c r="A2" s="28" t="s">
        <v>13</v>
      </c>
      <c r="B2" s="109"/>
      <c r="C2" s="110"/>
      <c r="D2" s="111"/>
      <c r="E2" s="112"/>
    </row>
    <row r="3" spans="1:5" ht="18" customHeight="1">
      <c r="A3" s="113"/>
      <c r="B3" s="109"/>
      <c r="C3" s="110"/>
      <c r="D3" s="111"/>
      <c r="E3" s="114"/>
    </row>
    <row r="4" spans="1:5" ht="18" customHeight="1">
      <c r="A4" s="28" t="s">
        <v>14</v>
      </c>
      <c r="B4" s="115"/>
      <c r="C4" s="116"/>
      <c r="D4" s="117"/>
      <c r="E4" s="118"/>
    </row>
    <row r="5" spans="1:5" ht="18" customHeight="1">
      <c r="A5" s="28"/>
      <c r="B5" s="115"/>
      <c r="C5" s="141"/>
      <c r="D5" s="111"/>
    </row>
    <row r="6" spans="1:5" ht="18" customHeight="1">
      <c r="A6" s="28"/>
      <c r="B6" s="115"/>
      <c r="C6" s="141"/>
      <c r="D6" s="119"/>
    </row>
    <row r="7" spans="1:5" ht="18" customHeight="1">
      <c r="A7" s="28"/>
      <c r="B7" s="115"/>
      <c r="C7" s="141"/>
      <c r="D7" s="120"/>
    </row>
    <row r="8" spans="1:5" ht="18" customHeight="1">
      <c r="A8" s="28"/>
      <c r="B8" s="115"/>
      <c r="C8" s="141"/>
      <c r="D8" s="121"/>
    </row>
    <row r="9" spans="1:5" ht="18" customHeight="1">
      <c r="A9" s="28"/>
      <c r="B9" s="115"/>
      <c r="C9" s="141"/>
      <c r="D9" s="122"/>
    </row>
    <row r="10" spans="1:5" ht="32.25" customHeight="1">
      <c r="A10" s="8"/>
      <c r="B10" s="8"/>
      <c r="C10" s="8"/>
      <c r="D10" s="8"/>
    </row>
    <row r="11" spans="1:5" ht="15">
      <c r="A11" s="123">
        <v>12</v>
      </c>
      <c r="B11" s="123">
        <v>5</v>
      </c>
      <c r="C11" s="8"/>
      <c r="D11" s="8"/>
    </row>
    <row r="12" spans="1:5" ht="15">
      <c r="A12" s="124">
        <v>7.6999999999999999E-2</v>
      </c>
      <c r="B12" s="123">
        <v>100</v>
      </c>
      <c r="C12" s="8"/>
      <c r="D12" s="8"/>
    </row>
    <row r="13" spans="1:5" ht="15">
      <c r="A13" s="123">
        <v>4.5</v>
      </c>
      <c r="B13" s="26"/>
      <c r="C13" s="8"/>
      <c r="D13" s="8"/>
    </row>
    <row r="14" spans="1:5" ht="15">
      <c r="A14" s="26"/>
      <c r="B14" s="26"/>
      <c r="C14" s="8"/>
      <c r="D14" s="8"/>
    </row>
    <row r="15" spans="1:5" ht="15">
      <c r="A15" s="125" t="s">
        <v>15</v>
      </c>
      <c r="B15" s="126"/>
      <c r="C15" s="8"/>
      <c r="D15" s="8"/>
    </row>
    <row r="16" spans="1:5" ht="15">
      <c r="A16" s="125" t="s">
        <v>16</v>
      </c>
      <c r="B16" s="126"/>
      <c r="C16" s="8"/>
      <c r="D16" s="8"/>
    </row>
    <row r="17" spans="1:4" ht="15">
      <c r="A17" s="125" t="s">
        <v>17</v>
      </c>
      <c r="B17" s="126"/>
      <c r="C17" s="8"/>
      <c r="D17" s="8"/>
    </row>
    <row r="19" spans="1:4" ht="14.25">
      <c r="C19" s="7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workbookViewId="0">
      <selection activeCell="G14" sqref="G14"/>
    </sheetView>
  </sheetViews>
  <sheetFormatPr baseColWidth="10" defaultRowHeight="15"/>
  <cols>
    <col min="1" max="1" width="15.140625" customWidth="1"/>
    <col min="2" max="2" width="16.140625" customWidth="1"/>
    <col min="6" max="6" width="12.42578125" customWidth="1"/>
    <col min="7" max="7" width="18" customWidth="1"/>
    <col min="12" max="12" width="9.5703125" customWidth="1"/>
  </cols>
  <sheetData>
    <row r="1" spans="1:2">
      <c r="A1" s="29" t="s">
        <v>81</v>
      </c>
      <c r="B1" s="29" t="s">
        <v>245</v>
      </c>
    </row>
    <row r="2" spans="1:2">
      <c r="A2" s="29" t="s">
        <v>83</v>
      </c>
      <c r="B2" s="29" t="s">
        <v>82</v>
      </c>
    </row>
    <row r="3" spans="1:2">
      <c r="A3" s="29" t="s">
        <v>85</v>
      </c>
      <c r="B3" s="29" t="s">
        <v>84</v>
      </c>
    </row>
    <row r="4" spans="1:2" ht="15" customHeight="1">
      <c r="A4" s="29" t="s">
        <v>87</v>
      </c>
      <c r="B4" s="29" t="s">
        <v>86</v>
      </c>
    </row>
    <row r="5" spans="1:2" ht="15" customHeight="1">
      <c r="A5" s="29" t="s">
        <v>89</v>
      </c>
      <c r="B5" s="29" t="s">
        <v>88</v>
      </c>
    </row>
    <row r="6" spans="1:2">
      <c r="A6" s="29" t="s">
        <v>91</v>
      </c>
      <c r="B6" s="29" t="s">
        <v>90</v>
      </c>
    </row>
    <row r="7" spans="1:2">
      <c r="A7" s="29" t="s">
        <v>93</v>
      </c>
      <c r="B7" s="29" t="s">
        <v>92</v>
      </c>
    </row>
    <row r="8" spans="1:2">
      <c r="A8" s="29" t="s">
        <v>95</v>
      </c>
      <c r="B8" s="29" t="s">
        <v>94</v>
      </c>
    </row>
    <row r="9" spans="1:2">
      <c r="A9" s="29" t="s">
        <v>97</v>
      </c>
      <c r="B9" s="29" t="s">
        <v>96</v>
      </c>
    </row>
    <row r="10" spans="1:2">
      <c r="A10" s="29" t="s">
        <v>99</v>
      </c>
      <c r="B10" s="29" t="s">
        <v>98</v>
      </c>
    </row>
    <row r="11" spans="1:2">
      <c r="A11" s="29" t="s">
        <v>101</v>
      </c>
      <c r="B11" s="29" t="s">
        <v>100</v>
      </c>
    </row>
    <row r="12" spans="1:2">
      <c r="A12" s="29" t="s">
        <v>83</v>
      </c>
      <c r="B12" s="29" t="s">
        <v>102</v>
      </c>
    </row>
    <row r="13" spans="1:2">
      <c r="A13" s="29" t="s">
        <v>101</v>
      </c>
      <c r="B13" s="29" t="s">
        <v>103</v>
      </c>
    </row>
    <row r="14" spans="1:2">
      <c r="A14" s="29" t="s">
        <v>105</v>
      </c>
      <c r="B14" s="29" t="s">
        <v>104</v>
      </c>
    </row>
    <row r="15" spans="1:2">
      <c r="A15" s="29" t="s">
        <v>97</v>
      </c>
      <c r="B15" s="29" t="s">
        <v>106</v>
      </c>
    </row>
    <row r="16" spans="1:2">
      <c r="A16" s="29" t="s">
        <v>108</v>
      </c>
      <c r="B16" s="29" t="s">
        <v>107</v>
      </c>
    </row>
    <row r="17" spans="1:3">
      <c r="A17" s="29" t="s">
        <v>110</v>
      </c>
      <c r="B17" s="29" t="s">
        <v>109</v>
      </c>
    </row>
    <row r="18" spans="1:3">
      <c r="A18" s="29" t="s">
        <v>112</v>
      </c>
      <c r="B18" s="29" t="s">
        <v>111</v>
      </c>
    </row>
    <row r="19" spans="1:3">
      <c r="A19" s="29" t="s">
        <v>114</v>
      </c>
      <c r="B19" s="29" t="s">
        <v>113</v>
      </c>
    </row>
    <row r="20" spans="1:3">
      <c r="A20" s="31" t="s">
        <v>116</v>
      </c>
      <c r="B20" s="31" t="s">
        <v>115</v>
      </c>
    </row>
    <row r="21" spans="1:3">
      <c r="A21" s="33" t="s">
        <v>118</v>
      </c>
      <c r="B21" s="33" t="s">
        <v>117</v>
      </c>
    </row>
    <row r="24" spans="1:3">
      <c r="A24" s="10" t="s">
        <v>79</v>
      </c>
      <c r="B24" s="10" t="s">
        <v>78</v>
      </c>
      <c r="C24" s="10" t="s">
        <v>80</v>
      </c>
    </row>
    <row r="29" spans="1:3" ht="17.25" customHeight="1"/>
  </sheetData>
  <pageMargins left="0.7" right="0.7" top="0.78740157499999996" bottom="0.78740157499999996" header="0.3" footer="0.3"/>
  <pageSetup paperSize="9" orientation="portrait" horizontalDpi="12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>
      <selection activeCell="H8" sqref="H8"/>
    </sheetView>
  </sheetViews>
  <sheetFormatPr baseColWidth="10" defaultRowHeight="15"/>
  <sheetData>
    <row r="1" spans="1:7" ht="15.75">
      <c r="A1" s="35" t="s">
        <v>32</v>
      </c>
      <c r="C1" s="11" t="s">
        <v>119</v>
      </c>
      <c r="D1" s="10"/>
      <c r="E1" s="10"/>
      <c r="F1" s="10"/>
      <c r="G1" s="10"/>
    </row>
    <row r="2" spans="1:7">
      <c r="A2" s="30">
        <v>43644</v>
      </c>
      <c r="C2" s="34">
        <v>2013</v>
      </c>
      <c r="D2" s="34">
        <v>2014</v>
      </c>
      <c r="E2" s="34">
        <v>2015</v>
      </c>
      <c r="F2" s="34">
        <v>2016</v>
      </c>
      <c r="G2" s="34">
        <v>2017</v>
      </c>
    </row>
    <row r="3" spans="1:7">
      <c r="A3" s="30">
        <v>52780</v>
      </c>
      <c r="C3">
        <v>1.47</v>
      </c>
      <c r="D3">
        <v>1.75</v>
      </c>
      <c r="E3">
        <v>1.8220000000000001</v>
      </c>
      <c r="F3">
        <v>1.96</v>
      </c>
      <c r="G3">
        <v>1.88</v>
      </c>
    </row>
    <row r="4" spans="1:7">
      <c r="A4" s="30">
        <v>49524</v>
      </c>
    </row>
    <row r="5" spans="1:7">
      <c r="A5" s="30">
        <v>145464</v>
      </c>
    </row>
    <row r="6" spans="1:7">
      <c r="A6" s="30">
        <v>69556</v>
      </c>
    </row>
    <row r="7" spans="1:7">
      <c r="A7" s="30">
        <v>94252</v>
      </c>
    </row>
    <row r="8" spans="1:7">
      <c r="A8" s="30">
        <v>34568</v>
      </c>
    </row>
    <row r="9" spans="1:7">
      <c r="A9" s="30">
        <v>145464</v>
      </c>
    </row>
    <row r="10" spans="1:7">
      <c r="A10" s="30">
        <v>78576</v>
      </c>
    </row>
    <row r="11" spans="1:7">
      <c r="A11" s="30">
        <v>73524</v>
      </c>
    </row>
    <row r="12" spans="1:7">
      <c r="A12" s="30">
        <v>96576</v>
      </c>
    </row>
    <row r="13" spans="1:7">
      <c r="A13" s="30">
        <v>196000</v>
      </c>
    </row>
    <row r="14" spans="1:7">
      <c r="A14" s="30">
        <v>43908</v>
      </c>
    </row>
    <row r="15" spans="1:7">
      <c r="A15" s="30">
        <v>104712</v>
      </c>
    </row>
    <row r="16" spans="1:7">
      <c r="A16" s="30">
        <v>74064</v>
      </c>
    </row>
    <row r="17" spans="1:1">
      <c r="A17" s="30">
        <v>27748</v>
      </c>
    </row>
    <row r="18" spans="1:1">
      <c r="A18" s="30">
        <v>211352</v>
      </c>
    </row>
    <row r="19" spans="1:1">
      <c r="A19" s="30">
        <v>46168</v>
      </c>
    </row>
    <row r="20" spans="1:1">
      <c r="A20" s="30">
        <v>69736</v>
      </c>
    </row>
    <row r="21" spans="1:1">
      <c r="A21" s="32">
        <v>83996</v>
      </c>
    </row>
    <row r="22" spans="1:1">
      <c r="A22" s="32">
        <v>80080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0"/>
  <sheetViews>
    <sheetView topLeftCell="F1" workbookViewId="0">
      <selection activeCell="F2" sqref="F2:I30"/>
    </sheetView>
  </sheetViews>
  <sheetFormatPr baseColWidth="10" defaultRowHeight="15"/>
  <cols>
    <col min="1" max="1" width="15.140625" hidden="1" customWidth="1"/>
    <col min="2" max="2" width="16.140625" hidden="1" customWidth="1"/>
    <col min="3" max="5" width="0" hidden="1" customWidth="1"/>
    <col min="6" max="6" width="12.42578125" customWidth="1"/>
    <col min="7" max="7" width="18" customWidth="1"/>
    <col min="12" max="12" width="9.5703125" customWidth="1"/>
  </cols>
  <sheetData>
    <row r="1" spans="6:13" ht="18" thickBot="1">
      <c r="F1" s="37" t="s">
        <v>49</v>
      </c>
      <c r="G1" s="37" t="s">
        <v>50</v>
      </c>
      <c r="H1" s="37" t="s">
        <v>56</v>
      </c>
      <c r="I1" s="38" t="s">
        <v>57</v>
      </c>
      <c r="K1" s="37" t="s">
        <v>120</v>
      </c>
    </row>
    <row r="2" spans="6:13" ht="15.75" thickTop="1">
      <c r="F2" t="s">
        <v>58</v>
      </c>
      <c r="G2" s="19" t="s">
        <v>231</v>
      </c>
      <c r="H2" t="s">
        <v>60</v>
      </c>
      <c r="I2" s="36">
        <v>40900</v>
      </c>
      <c r="K2" s="39" t="s">
        <v>60</v>
      </c>
    </row>
    <row r="3" spans="6:13">
      <c r="F3" t="s">
        <v>58</v>
      </c>
      <c r="G3" s="19" t="s">
        <v>234</v>
      </c>
      <c r="H3" t="s">
        <v>60</v>
      </c>
      <c r="I3" s="36">
        <v>32900</v>
      </c>
      <c r="K3" s="40" t="s">
        <v>63</v>
      </c>
    </row>
    <row r="4" spans="6:13" ht="15" customHeight="1">
      <c r="F4" t="s">
        <v>62</v>
      </c>
      <c r="G4" s="19" t="s">
        <v>241</v>
      </c>
      <c r="H4" t="s">
        <v>63</v>
      </c>
      <c r="I4" s="36">
        <v>17900</v>
      </c>
      <c r="K4" s="41" t="s">
        <v>68</v>
      </c>
    </row>
    <row r="5" spans="6:13">
      <c r="F5" t="s">
        <v>64</v>
      </c>
      <c r="G5" s="19" t="s">
        <v>209</v>
      </c>
      <c r="H5" t="s">
        <v>63</v>
      </c>
      <c r="I5" s="36">
        <v>27900</v>
      </c>
      <c r="K5" t="s">
        <v>67</v>
      </c>
      <c r="L5" s="42"/>
      <c r="M5" s="159" t="s">
        <v>211</v>
      </c>
    </row>
    <row r="6" spans="6:13">
      <c r="F6" t="s">
        <v>64</v>
      </c>
      <c r="G6" s="19" t="s">
        <v>228</v>
      </c>
      <c r="H6" t="s">
        <v>63</v>
      </c>
      <c r="I6" s="36">
        <v>31800</v>
      </c>
      <c r="K6" t="s">
        <v>73</v>
      </c>
      <c r="L6" s="43"/>
      <c r="M6" s="160"/>
    </row>
    <row r="7" spans="6:13">
      <c r="F7" t="s">
        <v>64</v>
      </c>
      <c r="G7" s="19" t="s">
        <v>240</v>
      </c>
      <c r="H7" t="s">
        <v>63</v>
      </c>
      <c r="I7" s="36">
        <v>48000</v>
      </c>
      <c r="K7" s="44" t="s">
        <v>121</v>
      </c>
      <c r="L7" s="45"/>
      <c r="M7" s="161"/>
    </row>
    <row r="8" spans="6:13">
      <c r="F8" t="s">
        <v>64</v>
      </c>
      <c r="G8" s="19" t="s">
        <v>243</v>
      </c>
      <c r="H8" t="s">
        <v>60</v>
      </c>
      <c r="I8" s="36">
        <v>47900</v>
      </c>
    </row>
    <row r="9" spans="6:13">
      <c r="F9" t="s">
        <v>66</v>
      </c>
      <c r="G9" s="19" t="s">
        <v>217</v>
      </c>
      <c r="H9" t="s">
        <v>68</v>
      </c>
      <c r="I9" s="36">
        <v>7500</v>
      </c>
    </row>
    <row r="10" spans="6:13">
      <c r="F10" t="s">
        <v>66</v>
      </c>
      <c r="G10" s="19" t="s">
        <v>239</v>
      </c>
      <c r="H10" s="42"/>
      <c r="I10" s="36">
        <v>18700</v>
      </c>
    </row>
    <row r="11" spans="6:13">
      <c r="F11" t="s">
        <v>66</v>
      </c>
      <c r="G11" s="19" t="s">
        <v>244</v>
      </c>
      <c r="H11" t="s">
        <v>60</v>
      </c>
      <c r="I11" s="36">
        <v>24600</v>
      </c>
    </row>
    <row r="12" spans="6:13">
      <c r="F12" t="s">
        <v>69</v>
      </c>
      <c r="G12" s="19" t="s">
        <v>233</v>
      </c>
      <c r="H12" t="s">
        <v>60</v>
      </c>
      <c r="I12" s="36">
        <v>22900</v>
      </c>
    </row>
    <row r="13" spans="6:13">
      <c r="F13" t="s">
        <v>70</v>
      </c>
      <c r="G13" s="19" t="s">
        <v>214</v>
      </c>
      <c r="H13" t="s">
        <v>63</v>
      </c>
      <c r="I13" s="36">
        <v>6500</v>
      </c>
    </row>
    <row r="14" spans="6:13">
      <c r="F14" t="s">
        <v>70</v>
      </c>
      <c r="G14" s="19" t="s">
        <v>215</v>
      </c>
      <c r="H14" t="s">
        <v>68</v>
      </c>
      <c r="I14" s="36">
        <v>11800</v>
      </c>
    </row>
    <row r="15" spans="6:13">
      <c r="F15" t="s">
        <v>70</v>
      </c>
      <c r="G15" s="19" t="s">
        <v>216</v>
      </c>
      <c r="H15" t="s">
        <v>68</v>
      </c>
      <c r="I15" s="36">
        <v>31080</v>
      </c>
    </row>
    <row r="16" spans="6:13">
      <c r="F16" t="s">
        <v>70</v>
      </c>
      <c r="G16" s="19" t="s">
        <v>218</v>
      </c>
      <c r="H16" s="45"/>
      <c r="I16" s="36">
        <v>42100</v>
      </c>
    </row>
    <row r="17" spans="6:9">
      <c r="F17" t="s">
        <v>70</v>
      </c>
      <c r="G17" s="19" t="s">
        <v>219</v>
      </c>
      <c r="H17" t="s">
        <v>60</v>
      </c>
      <c r="I17" s="36">
        <v>13999</v>
      </c>
    </row>
    <row r="18" spans="6:9">
      <c r="F18" t="s">
        <v>70</v>
      </c>
      <c r="G18" s="19" t="s">
        <v>220</v>
      </c>
      <c r="H18" s="43"/>
      <c r="I18" s="36">
        <v>46500</v>
      </c>
    </row>
    <row r="19" spans="6:9">
      <c r="F19" t="s">
        <v>70</v>
      </c>
      <c r="G19" s="19" t="s">
        <v>224</v>
      </c>
      <c r="H19" s="43"/>
      <c r="I19" s="36">
        <v>16500</v>
      </c>
    </row>
    <row r="20" spans="6:9">
      <c r="F20" t="s">
        <v>70</v>
      </c>
      <c r="G20" s="19" t="s">
        <v>226</v>
      </c>
      <c r="H20" s="43"/>
      <c r="I20" s="36">
        <v>19900</v>
      </c>
    </row>
    <row r="21" spans="6:9">
      <c r="F21" t="s">
        <v>70</v>
      </c>
      <c r="G21" s="19" t="s">
        <v>235</v>
      </c>
      <c r="H21" s="42"/>
      <c r="I21" s="36">
        <v>29900</v>
      </c>
    </row>
    <row r="22" spans="6:9">
      <c r="F22" t="s">
        <v>222</v>
      </c>
      <c r="G22" s="19" t="s">
        <v>223</v>
      </c>
      <c r="H22" t="s">
        <v>63</v>
      </c>
      <c r="I22" s="36">
        <v>12500</v>
      </c>
    </row>
    <row r="23" spans="6:9">
      <c r="F23" t="s">
        <v>222</v>
      </c>
      <c r="G23" s="19" t="s">
        <v>229</v>
      </c>
      <c r="H23" t="s">
        <v>63</v>
      </c>
      <c r="I23" s="36">
        <v>16900</v>
      </c>
    </row>
    <row r="24" spans="6:9">
      <c r="F24" t="s">
        <v>222</v>
      </c>
      <c r="G24" s="19" t="s">
        <v>232</v>
      </c>
      <c r="H24" t="s">
        <v>60</v>
      </c>
      <c r="I24" s="36">
        <v>13900</v>
      </c>
    </row>
    <row r="25" spans="6:9">
      <c r="F25" t="s">
        <v>74</v>
      </c>
      <c r="G25" s="19" t="s">
        <v>230</v>
      </c>
      <c r="H25" t="s">
        <v>63</v>
      </c>
      <c r="I25" s="36">
        <v>21230</v>
      </c>
    </row>
    <row r="26" spans="6:9">
      <c r="F26" t="s">
        <v>74</v>
      </c>
      <c r="G26" s="19" t="s">
        <v>236</v>
      </c>
      <c r="H26" s="45"/>
      <c r="I26" s="36">
        <v>39900</v>
      </c>
    </row>
    <row r="27" spans="6:9">
      <c r="F27" t="s">
        <v>74</v>
      </c>
      <c r="G27" s="19" t="s">
        <v>238</v>
      </c>
      <c r="H27" s="45"/>
      <c r="I27" s="36">
        <v>38900</v>
      </c>
    </row>
    <row r="28" spans="6:9">
      <c r="F28" t="s">
        <v>76</v>
      </c>
      <c r="G28" s="19" t="s">
        <v>227</v>
      </c>
      <c r="H28" t="s">
        <v>68</v>
      </c>
      <c r="I28" s="36">
        <v>18900</v>
      </c>
    </row>
    <row r="29" spans="6:9" ht="17.25" customHeight="1">
      <c r="F29" t="s">
        <v>76</v>
      </c>
      <c r="G29" s="19" t="s">
        <v>237</v>
      </c>
      <c r="H29" s="42"/>
      <c r="I29" s="36">
        <v>49900</v>
      </c>
    </row>
    <row r="30" spans="6:9">
      <c r="F30" t="s">
        <v>76</v>
      </c>
      <c r="G30" s="19" t="s">
        <v>242</v>
      </c>
      <c r="H30" t="s">
        <v>63</v>
      </c>
      <c r="I30" s="36">
        <v>32900</v>
      </c>
    </row>
  </sheetData>
  <mergeCells count="1">
    <mergeCell ref="M5:M7"/>
  </mergeCell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showGridLines="0" workbookViewId="0">
      <selection activeCell="B17" sqref="B17"/>
    </sheetView>
  </sheetViews>
  <sheetFormatPr baseColWidth="10" defaultRowHeight="12.75"/>
  <cols>
    <col min="1" max="1" width="11.5703125" style="142" customWidth="1"/>
    <col min="2" max="6" width="18.5703125" style="142" customWidth="1"/>
    <col min="7" max="7" width="11.42578125" style="142" customWidth="1"/>
    <col min="8" max="12" width="11.42578125" style="142"/>
    <col min="13" max="13" width="12.140625" style="142" bestFit="1" customWidth="1"/>
    <col min="14" max="260" width="11.42578125" style="142"/>
    <col min="261" max="261" width="11.85546875" style="142" customWidth="1"/>
    <col min="262" max="516" width="11.42578125" style="142"/>
    <col min="517" max="517" width="11.85546875" style="142" customWidth="1"/>
    <col min="518" max="772" width="11.42578125" style="142"/>
    <col min="773" max="773" width="11.85546875" style="142" customWidth="1"/>
    <col min="774" max="1028" width="11.42578125" style="142"/>
    <col min="1029" max="1029" width="11.85546875" style="142" customWidth="1"/>
    <col min="1030" max="1284" width="11.42578125" style="142"/>
    <col min="1285" max="1285" width="11.85546875" style="142" customWidth="1"/>
    <col min="1286" max="1540" width="11.42578125" style="142"/>
    <col min="1541" max="1541" width="11.85546875" style="142" customWidth="1"/>
    <col min="1542" max="1796" width="11.42578125" style="142"/>
    <col min="1797" max="1797" width="11.85546875" style="142" customWidth="1"/>
    <col min="1798" max="2052" width="11.42578125" style="142"/>
    <col min="2053" max="2053" width="11.85546875" style="142" customWidth="1"/>
    <col min="2054" max="2308" width="11.42578125" style="142"/>
    <col min="2309" max="2309" width="11.85546875" style="142" customWidth="1"/>
    <col min="2310" max="2564" width="11.42578125" style="142"/>
    <col min="2565" max="2565" width="11.85546875" style="142" customWidth="1"/>
    <col min="2566" max="2820" width="11.42578125" style="142"/>
    <col min="2821" max="2821" width="11.85546875" style="142" customWidth="1"/>
    <col min="2822" max="3076" width="11.42578125" style="142"/>
    <col min="3077" max="3077" width="11.85546875" style="142" customWidth="1"/>
    <col min="3078" max="3332" width="11.42578125" style="142"/>
    <col min="3333" max="3333" width="11.85546875" style="142" customWidth="1"/>
    <col min="3334" max="3588" width="11.42578125" style="142"/>
    <col min="3589" max="3589" width="11.85546875" style="142" customWidth="1"/>
    <col min="3590" max="3844" width="11.42578125" style="142"/>
    <col min="3845" max="3845" width="11.85546875" style="142" customWidth="1"/>
    <col min="3846" max="4100" width="11.42578125" style="142"/>
    <col min="4101" max="4101" width="11.85546875" style="142" customWidth="1"/>
    <col min="4102" max="4356" width="11.42578125" style="142"/>
    <col min="4357" max="4357" width="11.85546875" style="142" customWidth="1"/>
    <col min="4358" max="4612" width="11.42578125" style="142"/>
    <col min="4613" max="4613" width="11.85546875" style="142" customWidth="1"/>
    <col min="4614" max="4868" width="11.42578125" style="142"/>
    <col min="4869" max="4869" width="11.85546875" style="142" customWidth="1"/>
    <col min="4870" max="5124" width="11.42578125" style="142"/>
    <col min="5125" max="5125" width="11.85546875" style="142" customWidth="1"/>
    <col min="5126" max="5380" width="11.42578125" style="142"/>
    <col min="5381" max="5381" width="11.85546875" style="142" customWidth="1"/>
    <col min="5382" max="5636" width="11.42578125" style="142"/>
    <col min="5637" max="5637" width="11.85546875" style="142" customWidth="1"/>
    <col min="5638" max="5892" width="11.42578125" style="142"/>
    <col min="5893" max="5893" width="11.85546875" style="142" customWidth="1"/>
    <col min="5894" max="6148" width="11.42578125" style="142"/>
    <col min="6149" max="6149" width="11.85546875" style="142" customWidth="1"/>
    <col min="6150" max="6404" width="11.42578125" style="142"/>
    <col min="6405" max="6405" width="11.85546875" style="142" customWidth="1"/>
    <col min="6406" max="6660" width="11.42578125" style="142"/>
    <col min="6661" max="6661" width="11.85546875" style="142" customWidth="1"/>
    <col min="6662" max="6916" width="11.42578125" style="142"/>
    <col min="6917" max="6917" width="11.85546875" style="142" customWidth="1"/>
    <col min="6918" max="7172" width="11.42578125" style="142"/>
    <col min="7173" max="7173" width="11.85546875" style="142" customWidth="1"/>
    <col min="7174" max="7428" width="11.42578125" style="142"/>
    <col min="7429" max="7429" width="11.85546875" style="142" customWidth="1"/>
    <col min="7430" max="7684" width="11.42578125" style="142"/>
    <col min="7685" max="7685" width="11.85546875" style="142" customWidth="1"/>
    <col min="7686" max="7940" width="11.42578125" style="142"/>
    <col min="7941" max="7941" width="11.85546875" style="142" customWidth="1"/>
    <col min="7942" max="8196" width="11.42578125" style="142"/>
    <col min="8197" max="8197" width="11.85546875" style="142" customWidth="1"/>
    <col min="8198" max="8452" width="11.42578125" style="142"/>
    <col min="8453" max="8453" width="11.85546875" style="142" customWidth="1"/>
    <col min="8454" max="8708" width="11.42578125" style="142"/>
    <col min="8709" max="8709" width="11.85546875" style="142" customWidth="1"/>
    <col min="8710" max="8964" width="11.42578125" style="142"/>
    <col min="8965" max="8965" width="11.85546875" style="142" customWidth="1"/>
    <col min="8966" max="9220" width="11.42578125" style="142"/>
    <col min="9221" max="9221" width="11.85546875" style="142" customWidth="1"/>
    <col min="9222" max="9476" width="11.42578125" style="142"/>
    <col min="9477" max="9477" width="11.85546875" style="142" customWidth="1"/>
    <col min="9478" max="9732" width="11.42578125" style="142"/>
    <col min="9733" max="9733" width="11.85546875" style="142" customWidth="1"/>
    <col min="9734" max="9988" width="11.42578125" style="142"/>
    <col min="9989" max="9989" width="11.85546875" style="142" customWidth="1"/>
    <col min="9990" max="10244" width="11.42578125" style="142"/>
    <col min="10245" max="10245" width="11.85546875" style="142" customWidth="1"/>
    <col min="10246" max="10500" width="11.42578125" style="142"/>
    <col min="10501" max="10501" width="11.85546875" style="142" customWidth="1"/>
    <col min="10502" max="10756" width="11.42578125" style="142"/>
    <col min="10757" max="10757" width="11.85546875" style="142" customWidth="1"/>
    <col min="10758" max="11012" width="11.42578125" style="142"/>
    <col min="11013" max="11013" width="11.85546875" style="142" customWidth="1"/>
    <col min="11014" max="11268" width="11.42578125" style="142"/>
    <col min="11269" max="11269" width="11.85546875" style="142" customWidth="1"/>
    <col min="11270" max="11524" width="11.42578125" style="142"/>
    <col min="11525" max="11525" width="11.85546875" style="142" customWidth="1"/>
    <col min="11526" max="11780" width="11.42578125" style="142"/>
    <col min="11781" max="11781" width="11.85546875" style="142" customWidth="1"/>
    <col min="11782" max="12036" width="11.42578125" style="142"/>
    <col min="12037" max="12037" width="11.85546875" style="142" customWidth="1"/>
    <col min="12038" max="12292" width="11.42578125" style="142"/>
    <col min="12293" max="12293" width="11.85546875" style="142" customWidth="1"/>
    <col min="12294" max="12548" width="11.42578125" style="142"/>
    <col min="12549" max="12549" width="11.85546875" style="142" customWidth="1"/>
    <col min="12550" max="12804" width="11.42578125" style="142"/>
    <col min="12805" max="12805" width="11.85546875" style="142" customWidth="1"/>
    <col min="12806" max="13060" width="11.42578125" style="142"/>
    <col min="13061" max="13061" width="11.85546875" style="142" customWidth="1"/>
    <col min="13062" max="13316" width="11.42578125" style="142"/>
    <col min="13317" max="13317" width="11.85546875" style="142" customWidth="1"/>
    <col min="13318" max="13572" width="11.42578125" style="142"/>
    <col min="13573" max="13573" width="11.85546875" style="142" customWidth="1"/>
    <col min="13574" max="13828" width="11.42578125" style="142"/>
    <col min="13829" max="13829" width="11.85546875" style="142" customWidth="1"/>
    <col min="13830" max="14084" width="11.42578125" style="142"/>
    <col min="14085" max="14085" width="11.85546875" style="142" customWidth="1"/>
    <col min="14086" max="14340" width="11.42578125" style="142"/>
    <col min="14341" max="14341" width="11.85546875" style="142" customWidth="1"/>
    <col min="14342" max="14596" width="11.42578125" style="142"/>
    <col min="14597" max="14597" width="11.85546875" style="142" customWidth="1"/>
    <col min="14598" max="14852" width="11.42578125" style="142"/>
    <col min="14853" max="14853" width="11.85546875" style="142" customWidth="1"/>
    <col min="14854" max="15108" width="11.42578125" style="142"/>
    <col min="15109" max="15109" width="11.85546875" style="142" customWidth="1"/>
    <col min="15110" max="15364" width="11.42578125" style="142"/>
    <col min="15365" max="15365" width="11.85546875" style="142" customWidth="1"/>
    <col min="15366" max="15620" width="11.42578125" style="142"/>
    <col min="15621" max="15621" width="11.85546875" style="142" customWidth="1"/>
    <col min="15622" max="15876" width="11.42578125" style="142"/>
    <col min="15877" max="15877" width="11.85546875" style="142" customWidth="1"/>
    <col min="15878" max="16132" width="11.42578125" style="142"/>
    <col min="16133" max="16133" width="11.85546875" style="142" customWidth="1"/>
    <col min="16134" max="16384" width="11.42578125" style="142"/>
  </cols>
  <sheetData>
    <row r="1" spans="1:13" ht="41.25" customHeight="1">
      <c r="A1" s="162" t="s">
        <v>251</v>
      </c>
      <c r="B1" s="162"/>
      <c r="C1" s="162"/>
      <c r="D1" s="162"/>
      <c r="E1" s="162"/>
      <c r="F1" s="162"/>
    </row>
    <row r="2" spans="1:13" ht="15" customHeight="1">
      <c r="A2" s="143"/>
      <c r="B2" s="144" t="s">
        <v>252</v>
      </c>
      <c r="C2" s="144" t="s">
        <v>253</v>
      </c>
      <c r="D2" s="144" t="s">
        <v>254</v>
      </c>
      <c r="E2" s="144" t="s">
        <v>125</v>
      </c>
      <c r="F2" s="144" t="s">
        <v>255</v>
      </c>
      <c r="G2" s="145"/>
      <c r="J2"/>
    </row>
    <row r="3" spans="1:13" ht="15" customHeight="1">
      <c r="A3" s="146" t="s">
        <v>256</v>
      </c>
      <c r="B3" s="149">
        <v>398000</v>
      </c>
      <c r="C3" s="149">
        <v>312000</v>
      </c>
      <c r="D3" s="149">
        <v>413500</v>
      </c>
      <c r="E3" s="150">
        <v>1678500</v>
      </c>
      <c r="F3" s="152">
        <f>E3/$E$9</f>
        <v>0.34758749223441704</v>
      </c>
      <c r="G3" s="145"/>
      <c r="J3"/>
      <c r="M3" s="147"/>
    </row>
    <row r="4" spans="1:13" ht="15" customHeight="1">
      <c r="A4" s="146" t="s">
        <v>257</v>
      </c>
      <c r="B4" s="149">
        <v>402000</v>
      </c>
      <c r="C4" s="149">
        <v>356000</v>
      </c>
      <c r="D4" s="149">
        <v>332500</v>
      </c>
      <c r="E4" s="150">
        <v>1466000</v>
      </c>
      <c r="F4" s="152">
        <f>E4/$E$9</f>
        <v>0.30358252226133775</v>
      </c>
      <c r="G4" s="145"/>
      <c r="J4"/>
      <c r="M4" s="147"/>
    </row>
    <row r="5" spans="1:13" ht="15" customHeight="1">
      <c r="A5" s="146" t="s">
        <v>258</v>
      </c>
      <c r="B5" s="149">
        <v>110000</v>
      </c>
      <c r="C5" s="149">
        <v>124000</v>
      </c>
      <c r="D5" s="149">
        <v>115500</v>
      </c>
      <c r="E5" s="150">
        <v>534500</v>
      </c>
      <c r="F5" s="152">
        <f>E5/$E$9</f>
        <v>0.11068544212052185</v>
      </c>
      <c r="G5" s="145"/>
      <c r="J5"/>
      <c r="M5" s="147"/>
    </row>
    <row r="6" spans="1:13" ht="15" customHeight="1">
      <c r="A6" s="146" t="s">
        <v>259</v>
      </c>
      <c r="B6" s="149">
        <v>116500</v>
      </c>
      <c r="C6" s="149">
        <v>123000</v>
      </c>
      <c r="D6" s="149">
        <v>110000</v>
      </c>
      <c r="E6" s="150">
        <v>518000</v>
      </c>
      <c r="F6" s="152">
        <f>E6/$E$9</f>
        <v>0.10726858562849451</v>
      </c>
      <c r="G6" s="145"/>
      <c r="J6"/>
      <c r="M6" s="147"/>
    </row>
    <row r="7" spans="1:13" ht="15" customHeight="1">
      <c r="A7" s="146" t="s">
        <v>260</v>
      </c>
      <c r="B7" s="149">
        <v>145000</v>
      </c>
      <c r="C7" s="149">
        <v>167500</v>
      </c>
      <c r="D7" s="149">
        <v>136500</v>
      </c>
      <c r="E7" s="150">
        <v>632000</v>
      </c>
      <c r="F7" s="152">
        <f>E7/$E$9</f>
        <v>0.13087595775522884</v>
      </c>
      <c r="G7" s="145"/>
      <c r="J7"/>
      <c r="M7" s="147"/>
    </row>
    <row r="8" spans="1:13" ht="15" customHeight="1">
      <c r="A8" s="146"/>
      <c r="B8" s="149"/>
      <c r="C8" s="149"/>
      <c r="D8" s="149"/>
      <c r="E8" s="150"/>
      <c r="F8" s="148"/>
      <c r="G8" s="145"/>
      <c r="J8"/>
      <c r="M8" s="147"/>
    </row>
    <row r="9" spans="1:13" ht="15">
      <c r="A9" s="146" t="s">
        <v>125</v>
      </c>
      <c r="B9" s="151">
        <f>SUM(B3:B7)</f>
        <v>1171500</v>
      </c>
      <c r="C9" s="151">
        <f>SUM(C3:C7)</f>
        <v>1082500</v>
      </c>
      <c r="D9" s="151">
        <f>SUM(D3:D7)</f>
        <v>1108000</v>
      </c>
      <c r="E9" s="151">
        <v>4829000</v>
      </c>
      <c r="F9" s="148">
        <f>E9/$E$9</f>
        <v>1</v>
      </c>
      <c r="G9" s="145"/>
      <c r="J9"/>
    </row>
    <row r="10" spans="1:13" ht="15">
      <c r="A10"/>
      <c r="B10"/>
      <c r="C10"/>
      <c r="D10"/>
      <c r="E10"/>
      <c r="F10"/>
      <c r="G10" s="145"/>
      <c r="J10"/>
    </row>
    <row r="22" spans="2:4">
      <c r="B22" s="147"/>
      <c r="C22" s="147"/>
      <c r="D22" s="147"/>
    </row>
    <row r="23" spans="2:4">
      <c r="B23" s="147"/>
      <c r="C23" s="147"/>
      <c r="D23" s="147"/>
    </row>
    <row r="24" spans="2:4">
      <c r="B24" s="147"/>
      <c r="C24" s="147"/>
      <c r="D24" s="147"/>
    </row>
    <row r="25" spans="2:4">
      <c r="B25" s="147"/>
      <c r="C25" s="147"/>
      <c r="D25" s="147"/>
    </row>
  </sheetData>
  <sheetProtection formatCells="0" formatColumns="0"/>
  <mergeCells count="1">
    <mergeCell ref="A1:F1"/>
  </mergeCells>
  <printOptions gridLinesSet="0"/>
  <pageMargins left="0.63" right="0.47" top="0.984251969" bottom="0.984251969" header="0.51181102300000003" footer="0.51181102300000003"/>
  <pageSetup paperSize="9" orientation="portrait" r:id="rId1"/>
  <headerFooter alignWithMargins="0">
    <oddHeader>&amp;A</oddHeader>
    <oddFooter>Seite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8"/>
  <sheetViews>
    <sheetView workbookViewId="0">
      <selection activeCell="A8" sqref="A8"/>
    </sheetView>
  </sheetViews>
  <sheetFormatPr baseColWidth="10" defaultColWidth="13.28515625" defaultRowHeight="12.75"/>
  <cols>
    <col min="1" max="1" width="15.85546875" style="128" customWidth="1"/>
    <col min="2" max="2" width="8.7109375" style="133" customWidth="1"/>
    <col min="3" max="3" width="9.7109375" style="133" customWidth="1"/>
    <col min="4" max="4" width="11.85546875" style="133" customWidth="1"/>
    <col min="5" max="5" width="11.28515625" style="133" customWidth="1"/>
    <col min="6" max="6" width="13.28515625" style="133"/>
    <col min="7" max="16384" width="13.28515625" style="128"/>
  </cols>
  <sheetData>
    <row r="1" spans="1:6">
      <c r="A1" s="127" t="s">
        <v>31</v>
      </c>
      <c r="B1" s="127" t="s">
        <v>122</v>
      </c>
      <c r="C1" s="127" t="s">
        <v>57</v>
      </c>
      <c r="D1" s="127" t="s">
        <v>123</v>
      </c>
      <c r="E1" s="127" t="s">
        <v>21</v>
      </c>
      <c r="F1" s="128" t="s">
        <v>210</v>
      </c>
    </row>
    <row r="2" spans="1:6">
      <c r="A2" s="128" t="s">
        <v>249</v>
      </c>
      <c r="C2" s="130">
        <v>6.5</v>
      </c>
      <c r="D2" s="130"/>
      <c r="E2" s="130"/>
      <c r="F2" s="134"/>
    </row>
    <row r="3" spans="1:6">
      <c r="A3" s="128" t="s">
        <v>250</v>
      </c>
      <c r="C3" s="130">
        <v>3.2</v>
      </c>
      <c r="D3" s="130"/>
      <c r="E3" s="130"/>
      <c r="F3" s="134"/>
    </row>
    <row r="4" spans="1:6">
      <c r="A4" s="128" t="s">
        <v>248</v>
      </c>
      <c r="C4" s="130">
        <v>5.9</v>
      </c>
      <c r="D4" s="130"/>
      <c r="E4" s="130"/>
      <c r="F4" s="134"/>
    </row>
    <row r="5" spans="1:6">
      <c r="A5" s="128" t="s">
        <v>246</v>
      </c>
      <c r="C5" s="130">
        <v>4.2</v>
      </c>
      <c r="D5" s="130"/>
      <c r="E5" s="130"/>
      <c r="F5" s="134"/>
    </row>
    <row r="6" spans="1:6">
      <c r="A6" s="128" t="s">
        <v>247</v>
      </c>
      <c r="C6" s="130">
        <v>16.5</v>
      </c>
      <c r="D6" s="130"/>
      <c r="E6" s="130"/>
      <c r="F6" s="134"/>
    </row>
    <row r="7" spans="1:6">
      <c r="A7" s="128" t="s">
        <v>124</v>
      </c>
      <c r="C7" s="130">
        <v>4.8</v>
      </c>
      <c r="D7" s="130"/>
      <c r="E7" s="130"/>
      <c r="F7" s="134"/>
    </row>
    <row r="8" spans="1:6">
      <c r="A8" s="127" t="s">
        <v>125</v>
      </c>
      <c r="B8" s="131"/>
      <c r="C8" s="131"/>
      <c r="D8" s="131"/>
      <c r="E8" s="131"/>
      <c r="F8" s="134"/>
    </row>
    <row r="9" spans="1:6">
      <c r="B9" s="128"/>
      <c r="C9" s="128"/>
      <c r="D9" s="128"/>
      <c r="E9" s="128"/>
      <c r="F9" s="128"/>
    </row>
    <row r="12" spans="1:6">
      <c r="C12" s="8"/>
      <c r="F12" s="128"/>
    </row>
    <row r="18" spans="2:6">
      <c r="B18" s="128"/>
      <c r="C18" s="128"/>
      <c r="D18" s="128"/>
      <c r="E18" s="128"/>
      <c r="F18" s="8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>
    <oddHeader>&amp;A</oddHeader>
    <oddFooter>Seite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8"/>
  <sheetViews>
    <sheetView workbookViewId="0">
      <selection activeCell="D2" sqref="D2"/>
    </sheetView>
  </sheetViews>
  <sheetFormatPr baseColWidth="10" defaultColWidth="13.28515625" defaultRowHeight="12.75"/>
  <cols>
    <col min="1" max="1" width="15.85546875" style="46" customWidth="1"/>
    <col min="2" max="2" width="8.7109375" style="129" customWidth="1"/>
    <col min="3" max="3" width="13.28515625" style="129" bestFit="1" customWidth="1"/>
    <col min="4" max="4" width="11.85546875" style="129" customWidth="1"/>
    <col min="5" max="5" width="11.28515625" style="129" customWidth="1"/>
    <col min="6" max="6" width="13.28515625" style="129"/>
    <col min="7" max="16384" width="13.28515625" style="46"/>
  </cols>
  <sheetData>
    <row r="1" spans="1:6">
      <c r="A1" s="135" t="s">
        <v>31</v>
      </c>
      <c r="B1" s="135" t="s">
        <v>122</v>
      </c>
      <c r="C1" s="135" t="s">
        <v>213</v>
      </c>
      <c r="D1" s="135" t="s">
        <v>212</v>
      </c>
      <c r="E1" s="135" t="s">
        <v>21</v>
      </c>
      <c r="F1" s="135" t="s">
        <v>210</v>
      </c>
    </row>
    <row r="2" spans="1:6">
      <c r="A2" s="128" t="s">
        <v>249</v>
      </c>
      <c r="B2" s="133"/>
      <c r="C2" s="136">
        <v>6.5</v>
      </c>
      <c r="D2" s="136">
        <f>C2*0.65</f>
        <v>4.2250000000000005</v>
      </c>
      <c r="E2" s="136">
        <f>B2*C2</f>
        <v>0</v>
      </c>
      <c r="F2" s="137">
        <f>(C2-D2)*B2</f>
        <v>0</v>
      </c>
    </row>
    <row r="3" spans="1:6">
      <c r="A3" s="128" t="s">
        <v>250</v>
      </c>
      <c r="B3" s="133"/>
      <c r="C3" s="136">
        <v>3.2</v>
      </c>
      <c r="D3" s="136">
        <f t="shared" ref="D3:D7" si="0">C3*0.65</f>
        <v>2.08</v>
      </c>
      <c r="E3" s="136">
        <f t="shared" ref="E3:E7" si="1">B3*C3</f>
        <v>0</v>
      </c>
      <c r="F3" s="137">
        <f t="shared" ref="F3:F7" si="2">(C3-D3)*B3</f>
        <v>0</v>
      </c>
    </row>
    <row r="4" spans="1:6">
      <c r="A4" s="128" t="s">
        <v>248</v>
      </c>
      <c r="B4" s="133"/>
      <c r="C4" s="136">
        <v>5.9</v>
      </c>
      <c r="D4" s="136">
        <f t="shared" si="0"/>
        <v>3.8350000000000004</v>
      </c>
      <c r="E4" s="136">
        <f t="shared" si="1"/>
        <v>0</v>
      </c>
      <c r="F4" s="137">
        <f t="shared" si="2"/>
        <v>0</v>
      </c>
    </row>
    <row r="5" spans="1:6">
      <c r="A5" s="128" t="s">
        <v>246</v>
      </c>
      <c r="B5" s="133"/>
      <c r="C5" s="136">
        <v>4.2</v>
      </c>
      <c r="D5" s="136">
        <f t="shared" si="0"/>
        <v>2.7300000000000004</v>
      </c>
      <c r="E5" s="136">
        <f t="shared" si="1"/>
        <v>0</v>
      </c>
      <c r="F5" s="137">
        <f t="shared" si="2"/>
        <v>0</v>
      </c>
    </row>
    <row r="6" spans="1:6">
      <c r="A6" s="128" t="s">
        <v>247</v>
      </c>
      <c r="B6" s="133"/>
      <c r="C6" s="136">
        <v>16.5</v>
      </c>
      <c r="D6" s="136">
        <f t="shared" si="0"/>
        <v>10.725</v>
      </c>
      <c r="E6" s="136">
        <f t="shared" si="1"/>
        <v>0</v>
      </c>
      <c r="F6" s="137">
        <f t="shared" si="2"/>
        <v>0</v>
      </c>
    </row>
    <row r="7" spans="1:6">
      <c r="A7" s="128" t="s">
        <v>124</v>
      </c>
      <c r="B7" s="133"/>
      <c r="C7" s="136">
        <v>4.8</v>
      </c>
      <c r="D7" s="136">
        <f t="shared" si="0"/>
        <v>3.12</v>
      </c>
      <c r="E7" s="136">
        <f t="shared" si="1"/>
        <v>0</v>
      </c>
      <c r="F7" s="137">
        <f t="shared" si="2"/>
        <v>0</v>
      </c>
    </row>
    <row r="8" spans="1:6">
      <c r="A8" s="135" t="s">
        <v>125</v>
      </c>
      <c r="B8" s="138"/>
      <c r="C8" s="139"/>
      <c r="D8" s="139"/>
      <c r="E8" s="139">
        <f>SUM(E2:E7)</f>
        <v>0</v>
      </c>
      <c r="F8" s="139">
        <f>SUM(F2:F7)</f>
        <v>0</v>
      </c>
    </row>
    <row r="9" spans="1:6">
      <c r="B9" s="46"/>
      <c r="C9" s="46"/>
      <c r="D9" s="46"/>
      <c r="E9" s="46"/>
      <c r="F9" s="46"/>
    </row>
    <row r="12" spans="1:6">
      <c r="C12" s="132"/>
      <c r="F12" s="46"/>
    </row>
    <row r="18" spans="2:6">
      <c r="B18" s="46"/>
      <c r="C18" s="46"/>
      <c r="D18" s="46"/>
      <c r="E18" s="46"/>
      <c r="F18" s="132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>
    <oddHeader>&amp;A</oddHeader>
    <oddFooter>Seite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49D3-5669-4FE0-B69A-635488B27801}">
  <dimension ref="A1:K19"/>
  <sheetViews>
    <sheetView zoomScaleNormal="100" workbookViewId="0">
      <selection activeCell="J1" sqref="J1:J7"/>
    </sheetView>
  </sheetViews>
  <sheetFormatPr baseColWidth="10" defaultRowHeight="15"/>
  <cols>
    <col min="1" max="1" width="11.42578125" customWidth="1"/>
    <col min="5" max="5" width="14.7109375" customWidth="1"/>
    <col min="6" max="6" width="16.7109375" customWidth="1"/>
    <col min="7" max="7" width="13.7109375" customWidth="1"/>
    <col min="8" max="8" width="8.28515625" customWidth="1"/>
    <col min="9" max="9" width="7.7109375" customWidth="1"/>
    <col min="10" max="10" width="8.28515625" customWidth="1"/>
    <col min="11" max="11" width="10.28515625" customWidth="1"/>
  </cols>
  <sheetData>
    <row r="1" spans="1:11">
      <c r="A1" s="83">
        <v>0.5</v>
      </c>
      <c r="B1" s="170" t="s">
        <v>18</v>
      </c>
      <c r="C1" s="47"/>
      <c r="D1" s="48" t="s">
        <v>19</v>
      </c>
      <c r="E1" s="48" t="s">
        <v>20</v>
      </c>
      <c r="F1" s="48" t="s">
        <v>21</v>
      </c>
      <c r="G1" s="49" t="s">
        <v>22</v>
      </c>
      <c r="H1" s="168">
        <v>1</v>
      </c>
      <c r="I1" s="167">
        <v>1</v>
      </c>
      <c r="J1" s="166">
        <v>10</v>
      </c>
      <c r="K1" s="171"/>
    </row>
    <row r="2" spans="1:11">
      <c r="A2" s="83">
        <v>12.1</v>
      </c>
      <c r="B2" s="170" t="s">
        <v>23</v>
      </c>
      <c r="C2" s="47"/>
      <c r="D2" s="51">
        <v>2</v>
      </c>
      <c r="E2" s="9">
        <v>2.1</v>
      </c>
      <c r="F2" s="169"/>
      <c r="G2" s="49"/>
      <c r="H2" s="168"/>
      <c r="I2" s="167"/>
      <c r="J2" s="166">
        <v>20</v>
      </c>
      <c r="K2" s="172"/>
    </row>
    <row r="3" spans="1:11">
      <c r="A3" s="83">
        <v>752</v>
      </c>
      <c r="B3" s="170" t="s">
        <v>24</v>
      </c>
      <c r="C3" s="47"/>
      <c r="D3" s="51">
        <v>3.5</v>
      </c>
      <c r="E3" s="9">
        <v>4.25</v>
      </c>
      <c r="F3" s="169"/>
      <c r="G3" s="49"/>
      <c r="H3" s="168"/>
      <c r="I3" s="167"/>
      <c r="J3" s="166"/>
      <c r="K3" s="172"/>
    </row>
    <row r="4" spans="1:11">
      <c r="A4" s="83">
        <v>3</v>
      </c>
      <c r="B4" s="170">
        <v>12345</v>
      </c>
      <c r="C4" s="47"/>
      <c r="D4" s="51">
        <v>15</v>
      </c>
      <c r="E4" s="9">
        <v>3.75</v>
      </c>
      <c r="F4" s="169"/>
      <c r="G4" s="49"/>
      <c r="H4" s="168"/>
      <c r="I4" s="167"/>
      <c r="J4" s="166"/>
      <c r="K4" s="172"/>
    </row>
    <row r="5" spans="1:11">
      <c r="A5" s="50"/>
      <c r="B5" s="50"/>
      <c r="C5" s="50"/>
      <c r="D5" s="50">
        <v>2.25</v>
      </c>
      <c r="E5" s="9">
        <v>22.3</v>
      </c>
      <c r="F5" s="169"/>
      <c r="G5" s="49"/>
      <c r="H5" s="168"/>
      <c r="I5" s="167"/>
      <c r="J5" s="166"/>
      <c r="K5" s="172"/>
    </row>
    <row r="6" spans="1:11">
      <c r="A6" s="50"/>
      <c r="B6" s="50"/>
      <c r="C6" s="50"/>
      <c r="D6" s="51">
        <v>20</v>
      </c>
      <c r="E6" s="9">
        <v>1.7</v>
      </c>
      <c r="F6" s="169"/>
      <c r="G6" s="49"/>
      <c r="H6" s="168"/>
      <c r="I6" s="167"/>
      <c r="J6" s="166"/>
      <c r="K6" s="172"/>
    </row>
    <row r="7" spans="1:11">
      <c r="A7" s="52" t="s">
        <v>25</v>
      </c>
      <c r="B7" s="53" t="s">
        <v>26</v>
      </c>
      <c r="C7" s="54"/>
      <c r="D7" s="51">
        <v>2.8</v>
      </c>
      <c r="E7" s="9">
        <v>5.65</v>
      </c>
      <c r="F7" s="169"/>
      <c r="G7" s="49"/>
      <c r="H7" s="168"/>
      <c r="I7" s="167"/>
      <c r="J7" s="166"/>
      <c r="K7" s="172"/>
    </row>
    <row r="8" spans="1:11">
      <c r="A8" s="50"/>
      <c r="B8" s="50"/>
      <c r="C8" s="54"/>
      <c r="D8" s="50"/>
      <c r="G8" s="49"/>
      <c r="H8" s="165"/>
      <c r="I8" s="50"/>
      <c r="K8" s="164"/>
    </row>
    <row r="9" spans="1:11">
      <c r="A9" s="50"/>
      <c r="B9" s="50"/>
      <c r="C9" s="50"/>
      <c r="D9" s="50"/>
      <c r="E9" s="163" t="s">
        <v>126</v>
      </c>
      <c r="F9" s="163"/>
      <c r="G9" s="49"/>
      <c r="H9" s="165"/>
      <c r="I9" s="50"/>
      <c r="K9" s="164"/>
    </row>
    <row r="10" spans="1:11">
      <c r="A10" s="50"/>
      <c r="B10" s="50"/>
      <c r="C10" s="50"/>
      <c r="D10" s="50"/>
      <c r="E10" s="50"/>
      <c r="F10" s="50"/>
      <c r="G10" s="49"/>
      <c r="H10" s="165"/>
      <c r="I10" s="50"/>
      <c r="K10" s="164"/>
    </row>
    <row r="11" spans="1:11">
      <c r="A11" s="50"/>
      <c r="B11" s="50"/>
      <c r="C11" s="50"/>
      <c r="D11" s="50"/>
      <c r="E11" s="50"/>
      <c r="F11" s="50"/>
      <c r="G11" s="49"/>
      <c r="H11" s="165"/>
      <c r="I11" s="50"/>
      <c r="K11" s="164"/>
    </row>
    <row r="12" spans="1:11">
      <c r="A12" s="50"/>
      <c r="B12" s="50"/>
      <c r="C12" s="50"/>
      <c r="D12" s="50"/>
      <c r="E12" s="50"/>
      <c r="F12" s="50"/>
      <c r="G12" s="49"/>
      <c r="H12" s="165"/>
      <c r="I12" s="50"/>
      <c r="K12" s="164"/>
    </row>
    <row r="13" spans="1:11">
      <c r="A13" s="50"/>
      <c r="B13" s="53" t="s">
        <v>27</v>
      </c>
      <c r="C13" s="50"/>
      <c r="D13" s="50"/>
      <c r="E13" s="50"/>
      <c r="F13" s="50"/>
      <c r="H13" s="47"/>
      <c r="I13" s="50"/>
    </row>
    <row r="14" spans="1:11">
      <c r="A14" s="50"/>
      <c r="B14" s="50"/>
      <c r="C14" s="50"/>
      <c r="D14" s="50"/>
      <c r="E14" s="50"/>
      <c r="F14" s="50"/>
      <c r="G14" s="52" t="s">
        <v>262</v>
      </c>
      <c r="H14" s="47"/>
      <c r="I14" s="50"/>
    </row>
    <row r="15" spans="1:11">
      <c r="A15" s="50"/>
      <c r="B15" s="84"/>
      <c r="C15" s="50"/>
      <c r="D15" s="50"/>
      <c r="E15" s="50"/>
      <c r="F15" s="50"/>
      <c r="G15" s="50"/>
      <c r="H15" s="47"/>
      <c r="I15" s="50"/>
    </row>
    <row r="16" spans="1:11">
      <c r="A16" s="50"/>
      <c r="B16" s="84"/>
      <c r="C16" s="50"/>
      <c r="D16" s="50"/>
      <c r="E16" s="50"/>
      <c r="F16" s="50"/>
      <c r="G16" s="50"/>
      <c r="H16" s="47"/>
      <c r="I16" s="50"/>
    </row>
    <row r="17" spans="1:9">
      <c r="A17" s="50"/>
      <c r="B17" s="84"/>
      <c r="C17" s="50"/>
      <c r="D17" s="50"/>
      <c r="E17" s="50"/>
      <c r="F17" s="50"/>
      <c r="G17" s="50"/>
      <c r="H17" s="47"/>
      <c r="I17" s="50"/>
    </row>
    <row r="18" spans="1:9">
      <c r="A18" s="50"/>
      <c r="B18" s="84"/>
      <c r="C18" s="50"/>
      <c r="D18" s="50"/>
      <c r="E18" s="50"/>
      <c r="F18" s="50"/>
      <c r="G18" s="50"/>
      <c r="H18" s="47"/>
      <c r="I18" s="50"/>
    </row>
    <row r="19" spans="1:9">
      <c r="A19" s="50"/>
      <c r="B19" s="50"/>
      <c r="C19" s="50"/>
      <c r="D19" s="50"/>
      <c r="E19" s="50"/>
      <c r="F19" s="50"/>
      <c r="G19" s="50"/>
      <c r="H19" s="50"/>
      <c r="I19" s="50"/>
    </row>
  </sheetData>
  <mergeCells count="1">
    <mergeCell ref="E9:F9"/>
  </mergeCells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"/>
  <sheetViews>
    <sheetView workbookViewId="0">
      <selection activeCell="E3" sqref="E3"/>
    </sheetView>
  </sheetViews>
  <sheetFormatPr baseColWidth="10" defaultColWidth="13.28515625" defaultRowHeight="12.75"/>
  <cols>
    <col min="1" max="1" width="26" style="57" customWidth="1"/>
    <col min="2" max="2" width="18" style="57" customWidth="1"/>
    <col min="3" max="4" width="13.28515625" style="57" customWidth="1"/>
    <col min="5" max="5" width="15.42578125" style="57" customWidth="1"/>
    <col min="6" max="256" width="13.28515625" style="57"/>
    <col min="257" max="257" width="15.7109375" style="57" customWidth="1"/>
    <col min="258" max="258" width="25.42578125" style="57" customWidth="1"/>
    <col min="259" max="260" width="13.28515625" style="57" customWidth="1"/>
    <col min="261" max="261" width="15.42578125" style="57" customWidth="1"/>
    <col min="262" max="512" width="13.28515625" style="57"/>
    <col min="513" max="513" width="15.7109375" style="57" customWidth="1"/>
    <col min="514" max="514" width="25.42578125" style="57" customWidth="1"/>
    <col min="515" max="516" width="13.28515625" style="57" customWidth="1"/>
    <col min="517" max="517" width="15.42578125" style="57" customWidth="1"/>
    <col min="518" max="768" width="13.28515625" style="57"/>
    <col min="769" max="769" width="15.7109375" style="57" customWidth="1"/>
    <col min="770" max="770" width="25.42578125" style="57" customWidth="1"/>
    <col min="771" max="772" width="13.28515625" style="57" customWidth="1"/>
    <col min="773" max="773" width="15.42578125" style="57" customWidth="1"/>
    <col min="774" max="1024" width="13.28515625" style="57"/>
    <col min="1025" max="1025" width="15.7109375" style="57" customWidth="1"/>
    <col min="1026" max="1026" width="25.42578125" style="57" customWidth="1"/>
    <col min="1027" max="1028" width="13.28515625" style="57" customWidth="1"/>
    <col min="1029" max="1029" width="15.42578125" style="57" customWidth="1"/>
    <col min="1030" max="1280" width="13.28515625" style="57"/>
    <col min="1281" max="1281" width="15.7109375" style="57" customWidth="1"/>
    <col min="1282" max="1282" width="25.42578125" style="57" customWidth="1"/>
    <col min="1283" max="1284" width="13.28515625" style="57" customWidth="1"/>
    <col min="1285" max="1285" width="15.42578125" style="57" customWidth="1"/>
    <col min="1286" max="1536" width="13.28515625" style="57"/>
    <col min="1537" max="1537" width="15.7109375" style="57" customWidth="1"/>
    <col min="1538" max="1538" width="25.42578125" style="57" customWidth="1"/>
    <col min="1539" max="1540" width="13.28515625" style="57" customWidth="1"/>
    <col min="1541" max="1541" width="15.42578125" style="57" customWidth="1"/>
    <col min="1542" max="1792" width="13.28515625" style="57"/>
    <col min="1793" max="1793" width="15.7109375" style="57" customWidth="1"/>
    <col min="1794" max="1794" width="25.42578125" style="57" customWidth="1"/>
    <col min="1795" max="1796" width="13.28515625" style="57" customWidth="1"/>
    <col min="1797" max="1797" width="15.42578125" style="57" customWidth="1"/>
    <col min="1798" max="2048" width="13.28515625" style="57"/>
    <col min="2049" max="2049" width="15.7109375" style="57" customWidth="1"/>
    <col min="2050" max="2050" width="25.42578125" style="57" customWidth="1"/>
    <col min="2051" max="2052" width="13.28515625" style="57" customWidth="1"/>
    <col min="2053" max="2053" width="15.42578125" style="57" customWidth="1"/>
    <col min="2054" max="2304" width="13.28515625" style="57"/>
    <col min="2305" max="2305" width="15.7109375" style="57" customWidth="1"/>
    <col min="2306" max="2306" width="25.42578125" style="57" customWidth="1"/>
    <col min="2307" max="2308" width="13.28515625" style="57" customWidth="1"/>
    <col min="2309" max="2309" width="15.42578125" style="57" customWidth="1"/>
    <col min="2310" max="2560" width="13.28515625" style="57"/>
    <col min="2561" max="2561" width="15.7109375" style="57" customWidth="1"/>
    <col min="2562" max="2562" width="25.42578125" style="57" customWidth="1"/>
    <col min="2563" max="2564" width="13.28515625" style="57" customWidth="1"/>
    <col min="2565" max="2565" width="15.42578125" style="57" customWidth="1"/>
    <col min="2566" max="2816" width="13.28515625" style="57"/>
    <col min="2817" max="2817" width="15.7109375" style="57" customWidth="1"/>
    <col min="2818" max="2818" width="25.42578125" style="57" customWidth="1"/>
    <col min="2819" max="2820" width="13.28515625" style="57" customWidth="1"/>
    <col min="2821" max="2821" width="15.42578125" style="57" customWidth="1"/>
    <col min="2822" max="3072" width="13.28515625" style="57"/>
    <col min="3073" max="3073" width="15.7109375" style="57" customWidth="1"/>
    <col min="3074" max="3074" width="25.42578125" style="57" customWidth="1"/>
    <col min="3075" max="3076" width="13.28515625" style="57" customWidth="1"/>
    <col min="3077" max="3077" width="15.42578125" style="57" customWidth="1"/>
    <col min="3078" max="3328" width="13.28515625" style="57"/>
    <col min="3329" max="3329" width="15.7109375" style="57" customWidth="1"/>
    <col min="3330" max="3330" width="25.42578125" style="57" customWidth="1"/>
    <col min="3331" max="3332" width="13.28515625" style="57" customWidth="1"/>
    <col min="3333" max="3333" width="15.42578125" style="57" customWidth="1"/>
    <col min="3334" max="3584" width="13.28515625" style="57"/>
    <col min="3585" max="3585" width="15.7109375" style="57" customWidth="1"/>
    <col min="3586" max="3586" width="25.42578125" style="57" customWidth="1"/>
    <col min="3587" max="3588" width="13.28515625" style="57" customWidth="1"/>
    <col min="3589" max="3589" width="15.42578125" style="57" customWidth="1"/>
    <col min="3590" max="3840" width="13.28515625" style="57"/>
    <col min="3841" max="3841" width="15.7109375" style="57" customWidth="1"/>
    <col min="3842" max="3842" width="25.42578125" style="57" customWidth="1"/>
    <col min="3843" max="3844" width="13.28515625" style="57" customWidth="1"/>
    <col min="3845" max="3845" width="15.42578125" style="57" customWidth="1"/>
    <col min="3846" max="4096" width="13.28515625" style="57"/>
    <col min="4097" max="4097" width="15.7109375" style="57" customWidth="1"/>
    <col min="4098" max="4098" width="25.42578125" style="57" customWidth="1"/>
    <col min="4099" max="4100" width="13.28515625" style="57" customWidth="1"/>
    <col min="4101" max="4101" width="15.42578125" style="57" customWidth="1"/>
    <col min="4102" max="4352" width="13.28515625" style="57"/>
    <col min="4353" max="4353" width="15.7109375" style="57" customWidth="1"/>
    <col min="4354" max="4354" width="25.42578125" style="57" customWidth="1"/>
    <col min="4355" max="4356" width="13.28515625" style="57" customWidth="1"/>
    <col min="4357" max="4357" width="15.42578125" style="57" customWidth="1"/>
    <col min="4358" max="4608" width="13.28515625" style="57"/>
    <col min="4609" max="4609" width="15.7109375" style="57" customWidth="1"/>
    <col min="4610" max="4610" width="25.42578125" style="57" customWidth="1"/>
    <col min="4611" max="4612" width="13.28515625" style="57" customWidth="1"/>
    <col min="4613" max="4613" width="15.42578125" style="57" customWidth="1"/>
    <col min="4614" max="4864" width="13.28515625" style="57"/>
    <col min="4865" max="4865" width="15.7109375" style="57" customWidth="1"/>
    <col min="4866" max="4866" width="25.42578125" style="57" customWidth="1"/>
    <col min="4867" max="4868" width="13.28515625" style="57" customWidth="1"/>
    <col min="4869" max="4869" width="15.42578125" style="57" customWidth="1"/>
    <col min="4870" max="5120" width="13.28515625" style="57"/>
    <col min="5121" max="5121" width="15.7109375" style="57" customWidth="1"/>
    <col min="5122" max="5122" width="25.42578125" style="57" customWidth="1"/>
    <col min="5123" max="5124" width="13.28515625" style="57" customWidth="1"/>
    <col min="5125" max="5125" width="15.42578125" style="57" customWidth="1"/>
    <col min="5126" max="5376" width="13.28515625" style="57"/>
    <col min="5377" max="5377" width="15.7109375" style="57" customWidth="1"/>
    <col min="5378" max="5378" width="25.42578125" style="57" customWidth="1"/>
    <col min="5379" max="5380" width="13.28515625" style="57" customWidth="1"/>
    <col min="5381" max="5381" width="15.42578125" style="57" customWidth="1"/>
    <col min="5382" max="5632" width="13.28515625" style="57"/>
    <col min="5633" max="5633" width="15.7109375" style="57" customWidth="1"/>
    <col min="5634" max="5634" width="25.42578125" style="57" customWidth="1"/>
    <col min="5635" max="5636" width="13.28515625" style="57" customWidth="1"/>
    <col min="5637" max="5637" width="15.42578125" style="57" customWidth="1"/>
    <col min="5638" max="5888" width="13.28515625" style="57"/>
    <col min="5889" max="5889" width="15.7109375" style="57" customWidth="1"/>
    <col min="5890" max="5890" width="25.42578125" style="57" customWidth="1"/>
    <col min="5891" max="5892" width="13.28515625" style="57" customWidth="1"/>
    <col min="5893" max="5893" width="15.42578125" style="57" customWidth="1"/>
    <col min="5894" max="6144" width="13.28515625" style="57"/>
    <col min="6145" max="6145" width="15.7109375" style="57" customWidth="1"/>
    <col min="6146" max="6146" width="25.42578125" style="57" customWidth="1"/>
    <col min="6147" max="6148" width="13.28515625" style="57" customWidth="1"/>
    <col min="6149" max="6149" width="15.42578125" style="57" customWidth="1"/>
    <col min="6150" max="6400" width="13.28515625" style="57"/>
    <col min="6401" max="6401" width="15.7109375" style="57" customWidth="1"/>
    <col min="6402" max="6402" width="25.42578125" style="57" customWidth="1"/>
    <col min="6403" max="6404" width="13.28515625" style="57" customWidth="1"/>
    <col min="6405" max="6405" width="15.42578125" style="57" customWidth="1"/>
    <col min="6406" max="6656" width="13.28515625" style="57"/>
    <col min="6657" max="6657" width="15.7109375" style="57" customWidth="1"/>
    <col min="6658" max="6658" width="25.42578125" style="57" customWidth="1"/>
    <col min="6659" max="6660" width="13.28515625" style="57" customWidth="1"/>
    <col min="6661" max="6661" width="15.42578125" style="57" customWidth="1"/>
    <col min="6662" max="6912" width="13.28515625" style="57"/>
    <col min="6913" max="6913" width="15.7109375" style="57" customWidth="1"/>
    <col min="6914" max="6914" width="25.42578125" style="57" customWidth="1"/>
    <col min="6915" max="6916" width="13.28515625" style="57" customWidth="1"/>
    <col min="6917" max="6917" width="15.42578125" style="57" customWidth="1"/>
    <col min="6918" max="7168" width="13.28515625" style="57"/>
    <col min="7169" max="7169" width="15.7109375" style="57" customWidth="1"/>
    <col min="7170" max="7170" width="25.42578125" style="57" customWidth="1"/>
    <col min="7171" max="7172" width="13.28515625" style="57" customWidth="1"/>
    <col min="7173" max="7173" width="15.42578125" style="57" customWidth="1"/>
    <col min="7174" max="7424" width="13.28515625" style="57"/>
    <col min="7425" max="7425" width="15.7109375" style="57" customWidth="1"/>
    <col min="7426" max="7426" width="25.42578125" style="57" customWidth="1"/>
    <col min="7427" max="7428" width="13.28515625" style="57" customWidth="1"/>
    <col min="7429" max="7429" width="15.42578125" style="57" customWidth="1"/>
    <col min="7430" max="7680" width="13.28515625" style="57"/>
    <col min="7681" max="7681" width="15.7109375" style="57" customWidth="1"/>
    <col min="7682" max="7682" width="25.42578125" style="57" customWidth="1"/>
    <col min="7683" max="7684" width="13.28515625" style="57" customWidth="1"/>
    <col min="7685" max="7685" width="15.42578125" style="57" customWidth="1"/>
    <col min="7686" max="7936" width="13.28515625" style="57"/>
    <col min="7937" max="7937" width="15.7109375" style="57" customWidth="1"/>
    <col min="7938" max="7938" width="25.42578125" style="57" customWidth="1"/>
    <col min="7939" max="7940" width="13.28515625" style="57" customWidth="1"/>
    <col min="7941" max="7941" width="15.42578125" style="57" customWidth="1"/>
    <col min="7942" max="8192" width="13.28515625" style="57"/>
    <col min="8193" max="8193" width="15.7109375" style="57" customWidth="1"/>
    <col min="8194" max="8194" width="25.42578125" style="57" customWidth="1"/>
    <col min="8195" max="8196" width="13.28515625" style="57" customWidth="1"/>
    <col min="8197" max="8197" width="15.42578125" style="57" customWidth="1"/>
    <col min="8198" max="8448" width="13.28515625" style="57"/>
    <col min="8449" max="8449" width="15.7109375" style="57" customWidth="1"/>
    <col min="8450" max="8450" width="25.42578125" style="57" customWidth="1"/>
    <col min="8451" max="8452" width="13.28515625" style="57" customWidth="1"/>
    <col min="8453" max="8453" width="15.42578125" style="57" customWidth="1"/>
    <col min="8454" max="8704" width="13.28515625" style="57"/>
    <col min="8705" max="8705" width="15.7109375" style="57" customWidth="1"/>
    <col min="8706" max="8706" width="25.42578125" style="57" customWidth="1"/>
    <col min="8707" max="8708" width="13.28515625" style="57" customWidth="1"/>
    <col min="8709" max="8709" width="15.42578125" style="57" customWidth="1"/>
    <col min="8710" max="8960" width="13.28515625" style="57"/>
    <col min="8961" max="8961" width="15.7109375" style="57" customWidth="1"/>
    <col min="8962" max="8962" width="25.42578125" style="57" customWidth="1"/>
    <col min="8963" max="8964" width="13.28515625" style="57" customWidth="1"/>
    <col min="8965" max="8965" width="15.42578125" style="57" customWidth="1"/>
    <col min="8966" max="9216" width="13.28515625" style="57"/>
    <col min="9217" max="9217" width="15.7109375" style="57" customWidth="1"/>
    <col min="9218" max="9218" width="25.42578125" style="57" customWidth="1"/>
    <col min="9219" max="9220" width="13.28515625" style="57" customWidth="1"/>
    <col min="9221" max="9221" width="15.42578125" style="57" customWidth="1"/>
    <col min="9222" max="9472" width="13.28515625" style="57"/>
    <col min="9473" max="9473" width="15.7109375" style="57" customWidth="1"/>
    <col min="9474" max="9474" width="25.42578125" style="57" customWidth="1"/>
    <col min="9475" max="9476" width="13.28515625" style="57" customWidth="1"/>
    <col min="9477" max="9477" width="15.42578125" style="57" customWidth="1"/>
    <col min="9478" max="9728" width="13.28515625" style="57"/>
    <col min="9729" max="9729" width="15.7109375" style="57" customWidth="1"/>
    <col min="9730" max="9730" width="25.42578125" style="57" customWidth="1"/>
    <col min="9731" max="9732" width="13.28515625" style="57" customWidth="1"/>
    <col min="9733" max="9733" width="15.42578125" style="57" customWidth="1"/>
    <col min="9734" max="9984" width="13.28515625" style="57"/>
    <col min="9985" max="9985" width="15.7109375" style="57" customWidth="1"/>
    <col min="9986" max="9986" width="25.42578125" style="57" customWidth="1"/>
    <col min="9987" max="9988" width="13.28515625" style="57" customWidth="1"/>
    <col min="9989" max="9989" width="15.42578125" style="57" customWidth="1"/>
    <col min="9990" max="10240" width="13.28515625" style="57"/>
    <col min="10241" max="10241" width="15.7109375" style="57" customWidth="1"/>
    <col min="10242" max="10242" width="25.42578125" style="57" customWidth="1"/>
    <col min="10243" max="10244" width="13.28515625" style="57" customWidth="1"/>
    <col min="10245" max="10245" width="15.42578125" style="57" customWidth="1"/>
    <col min="10246" max="10496" width="13.28515625" style="57"/>
    <col min="10497" max="10497" width="15.7109375" style="57" customWidth="1"/>
    <col min="10498" max="10498" width="25.42578125" style="57" customWidth="1"/>
    <col min="10499" max="10500" width="13.28515625" style="57" customWidth="1"/>
    <col min="10501" max="10501" width="15.42578125" style="57" customWidth="1"/>
    <col min="10502" max="10752" width="13.28515625" style="57"/>
    <col min="10753" max="10753" width="15.7109375" style="57" customWidth="1"/>
    <col min="10754" max="10754" width="25.42578125" style="57" customWidth="1"/>
    <col min="10755" max="10756" width="13.28515625" style="57" customWidth="1"/>
    <col min="10757" max="10757" width="15.42578125" style="57" customWidth="1"/>
    <col min="10758" max="11008" width="13.28515625" style="57"/>
    <col min="11009" max="11009" width="15.7109375" style="57" customWidth="1"/>
    <col min="11010" max="11010" width="25.42578125" style="57" customWidth="1"/>
    <col min="11011" max="11012" width="13.28515625" style="57" customWidth="1"/>
    <col min="11013" max="11013" width="15.42578125" style="57" customWidth="1"/>
    <col min="11014" max="11264" width="13.28515625" style="57"/>
    <col min="11265" max="11265" width="15.7109375" style="57" customWidth="1"/>
    <col min="11266" max="11266" width="25.42578125" style="57" customWidth="1"/>
    <col min="11267" max="11268" width="13.28515625" style="57" customWidth="1"/>
    <col min="11269" max="11269" width="15.42578125" style="57" customWidth="1"/>
    <col min="11270" max="11520" width="13.28515625" style="57"/>
    <col min="11521" max="11521" width="15.7109375" style="57" customWidth="1"/>
    <col min="11522" max="11522" width="25.42578125" style="57" customWidth="1"/>
    <col min="11523" max="11524" width="13.28515625" style="57" customWidth="1"/>
    <col min="11525" max="11525" width="15.42578125" style="57" customWidth="1"/>
    <col min="11526" max="11776" width="13.28515625" style="57"/>
    <col min="11777" max="11777" width="15.7109375" style="57" customWidth="1"/>
    <col min="11778" max="11778" width="25.42578125" style="57" customWidth="1"/>
    <col min="11779" max="11780" width="13.28515625" style="57" customWidth="1"/>
    <col min="11781" max="11781" width="15.42578125" style="57" customWidth="1"/>
    <col min="11782" max="12032" width="13.28515625" style="57"/>
    <col min="12033" max="12033" width="15.7109375" style="57" customWidth="1"/>
    <col min="12034" max="12034" width="25.42578125" style="57" customWidth="1"/>
    <col min="12035" max="12036" width="13.28515625" style="57" customWidth="1"/>
    <col min="12037" max="12037" width="15.42578125" style="57" customWidth="1"/>
    <col min="12038" max="12288" width="13.28515625" style="57"/>
    <col min="12289" max="12289" width="15.7109375" style="57" customWidth="1"/>
    <col min="12290" max="12290" width="25.42578125" style="57" customWidth="1"/>
    <col min="12291" max="12292" width="13.28515625" style="57" customWidth="1"/>
    <col min="12293" max="12293" width="15.42578125" style="57" customWidth="1"/>
    <col min="12294" max="12544" width="13.28515625" style="57"/>
    <col min="12545" max="12545" width="15.7109375" style="57" customWidth="1"/>
    <col min="12546" max="12546" width="25.42578125" style="57" customWidth="1"/>
    <col min="12547" max="12548" width="13.28515625" style="57" customWidth="1"/>
    <col min="12549" max="12549" width="15.42578125" style="57" customWidth="1"/>
    <col min="12550" max="12800" width="13.28515625" style="57"/>
    <col min="12801" max="12801" width="15.7109375" style="57" customWidth="1"/>
    <col min="12802" max="12802" width="25.42578125" style="57" customWidth="1"/>
    <col min="12803" max="12804" width="13.28515625" style="57" customWidth="1"/>
    <col min="12805" max="12805" width="15.42578125" style="57" customWidth="1"/>
    <col min="12806" max="13056" width="13.28515625" style="57"/>
    <col min="13057" max="13057" width="15.7109375" style="57" customWidth="1"/>
    <col min="13058" max="13058" width="25.42578125" style="57" customWidth="1"/>
    <col min="13059" max="13060" width="13.28515625" style="57" customWidth="1"/>
    <col min="13061" max="13061" width="15.42578125" style="57" customWidth="1"/>
    <col min="13062" max="13312" width="13.28515625" style="57"/>
    <col min="13313" max="13313" width="15.7109375" style="57" customWidth="1"/>
    <col min="13314" max="13314" width="25.42578125" style="57" customWidth="1"/>
    <col min="13315" max="13316" width="13.28515625" style="57" customWidth="1"/>
    <col min="13317" max="13317" width="15.42578125" style="57" customWidth="1"/>
    <col min="13318" max="13568" width="13.28515625" style="57"/>
    <col min="13569" max="13569" width="15.7109375" style="57" customWidth="1"/>
    <col min="13570" max="13570" width="25.42578125" style="57" customWidth="1"/>
    <col min="13571" max="13572" width="13.28515625" style="57" customWidth="1"/>
    <col min="13573" max="13573" width="15.42578125" style="57" customWidth="1"/>
    <col min="13574" max="13824" width="13.28515625" style="57"/>
    <col min="13825" max="13825" width="15.7109375" style="57" customWidth="1"/>
    <col min="13826" max="13826" width="25.42578125" style="57" customWidth="1"/>
    <col min="13827" max="13828" width="13.28515625" style="57" customWidth="1"/>
    <col min="13829" max="13829" width="15.42578125" style="57" customWidth="1"/>
    <col min="13830" max="14080" width="13.28515625" style="57"/>
    <col min="14081" max="14081" width="15.7109375" style="57" customWidth="1"/>
    <col min="14082" max="14082" width="25.42578125" style="57" customWidth="1"/>
    <col min="14083" max="14084" width="13.28515625" style="57" customWidth="1"/>
    <col min="14085" max="14085" width="15.42578125" style="57" customWidth="1"/>
    <col min="14086" max="14336" width="13.28515625" style="57"/>
    <col min="14337" max="14337" width="15.7109375" style="57" customWidth="1"/>
    <col min="14338" max="14338" width="25.42578125" style="57" customWidth="1"/>
    <col min="14339" max="14340" width="13.28515625" style="57" customWidth="1"/>
    <col min="14341" max="14341" width="15.42578125" style="57" customWidth="1"/>
    <col min="14342" max="14592" width="13.28515625" style="57"/>
    <col min="14593" max="14593" width="15.7109375" style="57" customWidth="1"/>
    <col min="14594" max="14594" width="25.42578125" style="57" customWidth="1"/>
    <col min="14595" max="14596" width="13.28515625" style="57" customWidth="1"/>
    <col min="14597" max="14597" width="15.42578125" style="57" customWidth="1"/>
    <col min="14598" max="14848" width="13.28515625" style="57"/>
    <col min="14849" max="14849" width="15.7109375" style="57" customWidth="1"/>
    <col min="14850" max="14850" width="25.42578125" style="57" customWidth="1"/>
    <col min="14851" max="14852" width="13.28515625" style="57" customWidth="1"/>
    <col min="14853" max="14853" width="15.42578125" style="57" customWidth="1"/>
    <col min="14854" max="15104" width="13.28515625" style="57"/>
    <col min="15105" max="15105" width="15.7109375" style="57" customWidth="1"/>
    <col min="15106" max="15106" width="25.42578125" style="57" customWidth="1"/>
    <col min="15107" max="15108" width="13.28515625" style="57" customWidth="1"/>
    <col min="15109" max="15109" width="15.42578125" style="57" customWidth="1"/>
    <col min="15110" max="15360" width="13.28515625" style="57"/>
    <col min="15361" max="15361" width="15.7109375" style="57" customWidth="1"/>
    <col min="15362" max="15362" width="25.42578125" style="57" customWidth="1"/>
    <col min="15363" max="15364" width="13.28515625" style="57" customWidth="1"/>
    <col min="15365" max="15365" width="15.42578125" style="57" customWidth="1"/>
    <col min="15366" max="15616" width="13.28515625" style="57"/>
    <col min="15617" max="15617" width="15.7109375" style="57" customWidth="1"/>
    <col min="15618" max="15618" width="25.42578125" style="57" customWidth="1"/>
    <col min="15619" max="15620" width="13.28515625" style="57" customWidth="1"/>
    <col min="15621" max="15621" width="15.42578125" style="57" customWidth="1"/>
    <col min="15622" max="15872" width="13.28515625" style="57"/>
    <col min="15873" max="15873" width="15.7109375" style="57" customWidth="1"/>
    <col min="15874" max="15874" width="25.42578125" style="57" customWidth="1"/>
    <col min="15875" max="15876" width="13.28515625" style="57" customWidth="1"/>
    <col min="15877" max="15877" width="15.42578125" style="57" customWidth="1"/>
    <col min="15878" max="16128" width="13.28515625" style="57"/>
    <col min="16129" max="16129" width="15.7109375" style="57" customWidth="1"/>
    <col min="16130" max="16130" width="25.42578125" style="57" customWidth="1"/>
    <col min="16131" max="16132" width="13.28515625" style="57" customWidth="1"/>
    <col min="16133" max="16133" width="15.42578125" style="57" customWidth="1"/>
    <col min="16134" max="16384" width="13.28515625" style="57"/>
  </cols>
  <sheetData>
    <row r="1" spans="1:5" ht="22.5" customHeight="1" thickBot="1">
      <c r="A1" s="55" t="s">
        <v>127</v>
      </c>
      <c r="B1" s="56"/>
      <c r="C1" s="56"/>
      <c r="D1" s="56"/>
      <c r="E1" s="56"/>
    </row>
    <row r="2" spans="1:5" s="60" customFormat="1" ht="19.149999999999999" customHeight="1" thickBot="1">
      <c r="A2" s="58" t="s">
        <v>128</v>
      </c>
      <c r="B2" s="59" t="s">
        <v>129</v>
      </c>
      <c r="C2" s="59" t="s">
        <v>130</v>
      </c>
      <c r="D2" s="59" t="s">
        <v>131</v>
      </c>
      <c r="E2" s="59" t="s">
        <v>132</v>
      </c>
    </row>
    <row r="3" spans="1:5" s="60" customFormat="1" ht="19.149999999999999" customHeight="1">
      <c r="A3" s="61" t="s">
        <v>133</v>
      </c>
      <c r="B3" s="62" t="s">
        <v>134</v>
      </c>
      <c r="C3" s="63">
        <v>23</v>
      </c>
      <c r="D3" s="63">
        <v>5.5</v>
      </c>
      <c r="E3" s="64"/>
    </row>
    <row r="4" spans="1:5" s="60" customFormat="1" ht="19.149999999999999" customHeight="1">
      <c r="A4" s="65" t="s">
        <v>135</v>
      </c>
      <c r="B4" s="66" t="s">
        <v>136</v>
      </c>
      <c r="C4" s="67">
        <v>12</v>
      </c>
      <c r="D4" s="67">
        <v>33</v>
      </c>
      <c r="E4" s="68"/>
    </row>
    <row r="5" spans="1:5" s="60" customFormat="1" ht="19.149999999999999" customHeight="1">
      <c r="A5" s="69" t="s">
        <v>137</v>
      </c>
      <c r="B5" s="70" t="s">
        <v>138</v>
      </c>
      <c r="C5" s="71">
        <v>7.5</v>
      </c>
      <c r="D5" s="71">
        <v>6.6</v>
      </c>
      <c r="E5" s="72"/>
    </row>
    <row r="6" spans="1:5" s="60" customFormat="1" ht="19.149999999999999" customHeight="1">
      <c r="A6" s="65" t="s">
        <v>139</v>
      </c>
      <c r="B6" s="66" t="s">
        <v>140</v>
      </c>
      <c r="C6" s="67">
        <v>12</v>
      </c>
      <c r="D6" s="67">
        <v>4</v>
      </c>
      <c r="E6" s="68"/>
    </row>
    <row r="7" spans="1:5" s="60" customFormat="1" ht="19.149999999999999" customHeight="1">
      <c r="A7" s="69" t="s">
        <v>141</v>
      </c>
      <c r="B7" s="70" t="s">
        <v>142</v>
      </c>
      <c r="C7" s="71">
        <v>12</v>
      </c>
      <c r="D7" s="71">
        <v>2</v>
      </c>
      <c r="E7" s="72"/>
    </row>
    <row r="8" spans="1:5" s="60" customFormat="1" ht="19.149999999999999" customHeight="1">
      <c r="A8" s="65" t="s">
        <v>143</v>
      </c>
      <c r="B8" s="73" t="s">
        <v>144</v>
      </c>
      <c r="C8" s="67">
        <v>3</v>
      </c>
      <c r="D8" s="67">
        <v>2.9</v>
      </c>
      <c r="E8" s="68"/>
    </row>
    <row r="9" spans="1:5" s="60" customFormat="1" ht="19.149999999999999" customHeight="1">
      <c r="A9" s="69"/>
      <c r="B9" s="74" t="s">
        <v>145</v>
      </c>
      <c r="C9" s="71">
        <v>3</v>
      </c>
      <c r="D9" s="71">
        <v>2.9</v>
      </c>
      <c r="E9" s="72"/>
    </row>
    <row r="10" spans="1:5" s="60" customFormat="1" ht="19.149999999999999" customHeight="1">
      <c r="A10" s="65" t="s">
        <v>146</v>
      </c>
      <c r="B10" s="75" t="s">
        <v>147</v>
      </c>
      <c r="C10" s="67">
        <v>12</v>
      </c>
      <c r="D10" s="76">
        <v>0.1</v>
      </c>
      <c r="E10" s="68"/>
    </row>
    <row r="11" spans="1:5" s="60" customFormat="1" ht="19.149999999999999" customHeight="1">
      <c r="A11" s="69" t="s">
        <v>148</v>
      </c>
      <c r="B11" s="77" t="s">
        <v>149</v>
      </c>
      <c r="C11" s="71">
        <v>6</v>
      </c>
      <c r="D11" s="71">
        <v>12</v>
      </c>
      <c r="E11" s="72"/>
    </row>
    <row r="12" spans="1:5" s="60" customFormat="1" ht="19.149999999999999" customHeight="1" thickBot="1">
      <c r="A12" s="78" t="s">
        <v>150</v>
      </c>
      <c r="B12" s="79" t="s">
        <v>151</v>
      </c>
      <c r="C12" s="80" t="s">
        <v>152</v>
      </c>
      <c r="D12" s="80" t="s">
        <v>152</v>
      </c>
      <c r="E12" s="81"/>
    </row>
    <row r="13" spans="1:5">
      <c r="A13" s="82"/>
      <c r="B13" s="82"/>
      <c r="C13" s="82"/>
      <c r="D13" s="82"/>
      <c r="E13" s="82"/>
    </row>
  </sheetData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4294967292" verticalDpi="4294967292" r:id="rId1"/>
  <headerFooter alignWithMargins="0">
    <oddHeader>&amp;F</oddHeader>
    <oddFooter>Seite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8"/>
  <sheetViews>
    <sheetView zoomScalePageLayoutView="66" workbookViewId="0">
      <selection activeCell="B40" sqref="B40"/>
    </sheetView>
  </sheetViews>
  <sheetFormatPr baseColWidth="10" defaultColWidth="11.5703125" defaultRowHeight="12.75"/>
  <cols>
    <col min="1" max="1" width="24.42578125" style="86" customWidth="1"/>
    <col min="2" max="2" width="15" style="86" customWidth="1"/>
    <col min="3" max="3" width="12.140625" style="87" bestFit="1" customWidth="1"/>
    <col min="4" max="4" width="12.140625" style="86" bestFit="1" customWidth="1"/>
    <col min="5" max="5" width="13" style="86" bestFit="1" customWidth="1"/>
    <col min="6" max="6" width="11.7109375" style="86" bestFit="1" customWidth="1"/>
    <col min="7" max="256" width="11.5703125" style="86"/>
    <col min="257" max="257" width="26.42578125" style="86" customWidth="1"/>
    <col min="258" max="258" width="16.7109375" style="86" customWidth="1"/>
    <col min="259" max="259" width="11.5703125" style="86" customWidth="1"/>
    <col min="260" max="512" width="11.5703125" style="86"/>
    <col min="513" max="513" width="26.42578125" style="86" customWidth="1"/>
    <col min="514" max="514" width="16.7109375" style="86" customWidth="1"/>
    <col min="515" max="515" width="11.5703125" style="86" customWidth="1"/>
    <col min="516" max="768" width="11.5703125" style="86"/>
    <col min="769" max="769" width="26.42578125" style="86" customWidth="1"/>
    <col min="770" max="770" width="16.7109375" style="86" customWidth="1"/>
    <col min="771" max="771" width="11.5703125" style="86" customWidth="1"/>
    <col min="772" max="1024" width="11.5703125" style="86"/>
    <col min="1025" max="1025" width="26.42578125" style="86" customWidth="1"/>
    <col min="1026" max="1026" width="16.7109375" style="86" customWidth="1"/>
    <col min="1027" max="1027" width="11.5703125" style="86" customWidth="1"/>
    <col min="1028" max="1280" width="11.5703125" style="86"/>
    <col min="1281" max="1281" width="26.42578125" style="86" customWidth="1"/>
    <col min="1282" max="1282" width="16.7109375" style="86" customWidth="1"/>
    <col min="1283" max="1283" width="11.5703125" style="86" customWidth="1"/>
    <col min="1284" max="1536" width="11.5703125" style="86"/>
    <col min="1537" max="1537" width="26.42578125" style="86" customWidth="1"/>
    <col min="1538" max="1538" width="16.7109375" style="86" customWidth="1"/>
    <col min="1539" max="1539" width="11.5703125" style="86" customWidth="1"/>
    <col min="1540" max="1792" width="11.5703125" style="86"/>
    <col min="1793" max="1793" width="26.42578125" style="86" customWidth="1"/>
    <col min="1794" max="1794" width="16.7109375" style="86" customWidth="1"/>
    <col min="1795" max="1795" width="11.5703125" style="86" customWidth="1"/>
    <col min="1796" max="2048" width="11.5703125" style="86"/>
    <col min="2049" max="2049" width="26.42578125" style="86" customWidth="1"/>
    <col min="2050" max="2050" width="16.7109375" style="86" customWidth="1"/>
    <col min="2051" max="2051" width="11.5703125" style="86" customWidth="1"/>
    <col min="2052" max="2304" width="11.5703125" style="86"/>
    <col min="2305" max="2305" width="26.42578125" style="86" customWidth="1"/>
    <col min="2306" max="2306" width="16.7109375" style="86" customWidth="1"/>
    <col min="2307" max="2307" width="11.5703125" style="86" customWidth="1"/>
    <col min="2308" max="2560" width="11.5703125" style="86"/>
    <col min="2561" max="2561" width="26.42578125" style="86" customWidth="1"/>
    <col min="2562" max="2562" width="16.7109375" style="86" customWidth="1"/>
    <col min="2563" max="2563" width="11.5703125" style="86" customWidth="1"/>
    <col min="2564" max="2816" width="11.5703125" style="86"/>
    <col min="2817" max="2817" width="26.42578125" style="86" customWidth="1"/>
    <col min="2818" max="2818" width="16.7109375" style="86" customWidth="1"/>
    <col min="2819" max="2819" width="11.5703125" style="86" customWidth="1"/>
    <col min="2820" max="3072" width="11.5703125" style="86"/>
    <col min="3073" max="3073" width="26.42578125" style="86" customWidth="1"/>
    <col min="3074" max="3074" width="16.7109375" style="86" customWidth="1"/>
    <col min="3075" max="3075" width="11.5703125" style="86" customWidth="1"/>
    <col min="3076" max="3328" width="11.5703125" style="86"/>
    <col min="3329" max="3329" width="26.42578125" style="86" customWidth="1"/>
    <col min="3330" max="3330" width="16.7109375" style="86" customWidth="1"/>
    <col min="3331" max="3331" width="11.5703125" style="86" customWidth="1"/>
    <col min="3332" max="3584" width="11.5703125" style="86"/>
    <col min="3585" max="3585" width="26.42578125" style="86" customWidth="1"/>
    <col min="3586" max="3586" width="16.7109375" style="86" customWidth="1"/>
    <col min="3587" max="3587" width="11.5703125" style="86" customWidth="1"/>
    <col min="3588" max="3840" width="11.5703125" style="86"/>
    <col min="3841" max="3841" width="26.42578125" style="86" customWidth="1"/>
    <col min="3842" max="3842" width="16.7109375" style="86" customWidth="1"/>
    <col min="3843" max="3843" width="11.5703125" style="86" customWidth="1"/>
    <col min="3844" max="4096" width="11.5703125" style="86"/>
    <col min="4097" max="4097" width="26.42578125" style="86" customWidth="1"/>
    <col min="4098" max="4098" width="16.7109375" style="86" customWidth="1"/>
    <col min="4099" max="4099" width="11.5703125" style="86" customWidth="1"/>
    <col min="4100" max="4352" width="11.5703125" style="86"/>
    <col min="4353" max="4353" width="26.42578125" style="86" customWidth="1"/>
    <col min="4354" max="4354" width="16.7109375" style="86" customWidth="1"/>
    <col min="4355" max="4355" width="11.5703125" style="86" customWidth="1"/>
    <col min="4356" max="4608" width="11.5703125" style="86"/>
    <col min="4609" max="4609" width="26.42578125" style="86" customWidth="1"/>
    <col min="4610" max="4610" width="16.7109375" style="86" customWidth="1"/>
    <col min="4611" max="4611" width="11.5703125" style="86" customWidth="1"/>
    <col min="4612" max="4864" width="11.5703125" style="86"/>
    <col min="4865" max="4865" width="26.42578125" style="86" customWidth="1"/>
    <col min="4866" max="4866" width="16.7109375" style="86" customWidth="1"/>
    <col min="4867" max="4867" width="11.5703125" style="86" customWidth="1"/>
    <col min="4868" max="5120" width="11.5703125" style="86"/>
    <col min="5121" max="5121" width="26.42578125" style="86" customWidth="1"/>
    <col min="5122" max="5122" width="16.7109375" style="86" customWidth="1"/>
    <col min="5123" max="5123" width="11.5703125" style="86" customWidth="1"/>
    <col min="5124" max="5376" width="11.5703125" style="86"/>
    <col min="5377" max="5377" width="26.42578125" style="86" customWidth="1"/>
    <col min="5378" max="5378" width="16.7109375" style="86" customWidth="1"/>
    <col min="5379" max="5379" width="11.5703125" style="86" customWidth="1"/>
    <col min="5380" max="5632" width="11.5703125" style="86"/>
    <col min="5633" max="5633" width="26.42578125" style="86" customWidth="1"/>
    <col min="5634" max="5634" width="16.7109375" style="86" customWidth="1"/>
    <col min="5635" max="5635" width="11.5703125" style="86" customWidth="1"/>
    <col min="5636" max="5888" width="11.5703125" style="86"/>
    <col min="5889" max="5889" width="26.42578125" style="86" customWidth="1"/>
    <col min="5890" max="5890" width="16.7109375" style="86" customWidth="1"/>
    <col min="5891" max="5891" width="11.5703125" style="86" customWidth="1"/>
    <col min="5892" max="6144" width="11.5703125" style="86"/>
    <col min="6145" max="6145" width="26.42578125" style="86" customWidth="1"/>
    <col min="6146" max="6146" width="16.7109375" style="86" customWidth="1"/>
    <col min="6147" max="6147" width="11.5703125" style="86" customWidth="1"/>
    <col min="6148" max="6400" width="11.5703125" style="86"/>
    <col min="6401" max="6401" width="26.42578125" style="86" customWidth="1"/>
    <col min="6402" max="6402" width="16.7109375" style="86" customWidth="1"/>
    <col min="6403" max="6403" width="11.5703125" style="86" customWidth="1"/>
    <col min="6404" max="6656" width="11.5703125" style="86"/>
    <col min="6657" max="6657" width="26.42578125" style="86" customWidth="1"/>
    <col min="6658" max="6658" width="16.7109375" style="86" customWidth="1"/>
    <col min="6659" max="6659" width="11.5703125" style="86" customWidth="1"/>
    <col min="6660" max="6912" width="11.5703125" style="86"/>
    <col min="6913" max="6913" width="26.42578125" style="86" customWidth="1"/>
    <col min="6914" max="6914" width="16.7109375" style="86" customWidth="1"/>
    <col min="6915" max="6915" width="11.5703125" style="86" customWidth="1"/>
    <col min="6916" max="7168" width="11.5703125" style="86"/>
    <col min="7169" max="7169" width="26.42578125" style="86" customWidth="1"/>
    <col min="7170" max="7170" width="16.7109375" style="86" customWidth="1"/>
    <col min="7171" max="7171" width="11.5703125" style="86" customWidth="1"/>
    <col min="7172" max="7424" width="11.5703125" style="86"/>
    <col min="7425" max="7425" width="26.42578125" style="86" customWidth="1"/>
    <col min="7426" max="7426" width="16.7109375" style="86" customWidth="1"/>
    <col min="7427" max="7427" width="11.5703125" style="86" customWidth="1"/>
    <col min="7428" max="7680" width="11.5703125" style="86"/>
    <col min="7681" max="7681" width="26.42578125" style="86" customWidth="1"/>
    <col min="7682" max="7682" width="16.7109375" style="86" customWidth="1"/>
    <col min="7683" max="7683" width="11.5703125" style="86" customWidth="1"/>
    <col min="7684" max="7936" width="11.5703125" style="86"/>
    <col min="7937" max="7937" width="26.42578125" style="86" customWidth="1"/>
    <col min="7938" max="7938" width="16.7109375" style="86" customWidth="1"/>
    <col min="7939" max="7939" width="11.5703125" style="86" customWidth="1"/>
    <col min="7940" max="8192" width="11.5703125" style="86"/>
    <col min="8193" max="8193" width="26.42578125" style="86" customWidth="1"/>
    <col min="8194" max="8194" width="16.7109375" style="86" customWidth="1"/>
    <col min="8195" max="8195" width="11.5703125" style="86" customWidth="1"/>
    <col min="8196" max="8448" width="11.5703125" style="86"/>
    <col min="8449" max="8449" width="26.42578125" style="86" customWidth="1"/>
    <col min="8450" max="8450" width="16.7109375" style="86" customWidth="1"/>
    <col min="8451" max="8451" width="11.5703125" style="86" customWidth="1"/>
    <col min="8452" max="8704" width="11.5703125" style="86"/>
    <col min="8705" max="8705" width="26.42578125" style="86" customWidth="1"/>
    <col min="8706" max="8706" width="16.7109375" style="86" customWidth="1"/>
    <col min="8707" max="8707" width="11.5703125" style="86" customWidth="1"/>
    <col min="8708" max="8960" width="11.5703125" style="86"/>
    <col min="8961" max="8961" width="26.42578125" style="86" customWidth="1"/>
    <col min="8962" max="8962" width="16.7109375" style="86" customWidth="1"/>
    <col min="8963" max="8963" width="11.5703125" style="86" customWidth="1"/>
    <col min="8964" max="9216" width="11.5703125" style="86"/>
    <col min="9217" max="9217" width="26.42578125" style="86" customWidth="1"/>
    <col min="9218" max="9218" width="16.7109375" style="86" customWidth="1"/>
    <col min="9219" max="9219" width="11.5703125" style="86" customWidth="1"/>
    <col min="9220" max="9472" width="11.5703125" style="86"/>
    <col min="9473" max="9473" width="26.42578125" style="86" customWidth="1"/>
    <col min="9474" max="9474" width="16.7109375" style="86" customWidth="1"/>
    <col min="9475" max="9475" width="11.5703125" style="86" customWidth="1"/>
    <col min="9476" max="9728" width="11.5703125" style="86"/>
    <col min="9729" max="9729" width="26.42578125" style="86" customWidth="1"/>
    <col min="9730" max="9730" width="16.7109375" style="86" customWidth="1"/>
    <col min="9731" max="9731" width="11.5703125" style="86" customWidth="1"/>
    <col min="9732" max="9984" width="11.5703125" style="86"/>
    <col min="9985" max="9985" width="26.42578125" style="86" customWidth="1"/>
    <col min="9986" max="9986" width="16.7109375" style="86" customWidth="1"/>
    <col min="9987" max="9987" width="11.5703125" style="86" customWidth="1"/>
    <col min="9988" max="10240" width="11.5703125" style="86"/>
    <col min="10241" max="10241" width="26.42578125" style="86" customWidth="1"/>
    <col min="10242" max="10242" width="16.7109375" style="86" customWidth="1"/>
    <col min="10243" max="10243" width="11.5703125" style="86" customWidth="1"/>
    <col min="10244" max="10496" width="11.5703125" style="86"/>
    <col min="10497" max="10497" width="26.42578125" style="86" customWidth="1"/>
    <col min="10498" max="10498" width="16.7109375" style="86" customWidth="1"/>
    <col min="10499" max="10499" width="11.5703125" style="86" customWidth="1"/>
    <col min="10500" max="10752" width="11.5703125" style="86"/>
    <col min="10753" max="10753" width="26.42578125" style="86" customWidth="1"/>
    <col min="10754" max="10754" width="16.7109375" style="86" customWidth="1"/>
    <col min="10755" max="10755" width="11.5703125" style="86" customWidth="1"/>
    <col min="10756" max="11008" width="11.5703125" style="86"/>
    <col min="11009" max="11009" width="26.42578125" style="86" customWidth="1"/>
    <col min="11010" max="11010" width="16.7109375" style="86" customWidth="1"/>
    <col min="11011" max="11011" width="11.5703125" style="86" customWidth="1"/>
    <col min="11012" max="11264" width="11.5703125" style="86"/>
    <col min="11265" max="11265" width="26.42578125" style="86" customWidth="1"/>
    <col min="11266" max="11266" width="16.7109375" style="86" customWidth="1"/>
    <col min="11267" max="11267" width="11.5703125" style="86" customWidth="1"/>
    <col min="11268" max="11520" width="11.5703125" style="86"/>
    <col min="11521" max="11521" width="26.42578125" style="86" customWidth="1"/>
    <col min="11522" max="11522" width="16.7109375" style="86" customWidth="1"/>
    <col min="11523" max="11523" width="11.5703125" style="86" customWidth="1"/>
    <col min="11524" max="11776" width="11.5703125" style="86"/>
    <col min="11777" max="11777" width="26.42578125" style="86" customWidth="1"/>
    <col min="11778" max="11778" width="16.7109375" style="86" customWidth="1"/>
    <col min="11779" max="11779" width="11.5703125" style="86" customWidth="1"/>
    <col min="11780" max="12032" width="11.5703125" style="86"/>
    <col min="12033" max="12033" width="26.42578125" style="86" customWidth="1"/>
    <col min="12034" max="12034" width="16.7109375" style="86" customWidth="1"/>
    <col min="12035" max="12035" width="11.5703125" style="86" customWidth="1"/>
    <col min="12036" max="12288" width="11.5703125" style="86"/>
    <col min="12289" max="12289" width="26.42578125" style="86" customWidth="1"/>
    <col min="12290" max="12290" width="16.7109375" style="86" customWidth="1"/>
    <col min="12291" max="12291" width="11.5703125" style="86" customWidth="1"/>
    <col min="12292" max="12544" width="11.5703125" style="86"/>
    <col min="12545" max="12545" width="26.42578125" style="86" customWidth="1"/>
    <col min="12546" max="12546" width="16.7109375" style="86" customWidth="1"/>
    <col min="12547" max="12547" width="11.5703125" style="86" customWidth="1"/>
    <col min="12548" max="12800" width="11.5703125" style="86"/>
    <col min="12801" max="12801" width="26.42578125" style="86" customWidth="1"/>
    <col min="12802" max="12802" width="16.7109375" style="86" customWidth="1"/>
    <col min="12803" max="12803" width="11.5703125" style="86" customWidth="1"/>
    <col min="12804" max="13056" width="11.5703125" style="86"/>
    <col min="13057" max="13057" width="26.42578125" style="86" customWidth="1"/>
    <col min="13058" max="13058" width="16.7109375" style="86" customWidth="1"/>
    <col min="13059" max="13059" width="11.5703125" style="86" customWidth="1"/>
    <col min="13060" max="13312" width="11.5703125" style="86"/>
    <col min="13313" max="13313" width="26.42578125" style="86" customWidth="1"/>
    <col min="13314" max="13314" width="16.7109375" style="86" customWidth="1"/>
    <col min="13315" max="13315" width="11.5703125" style="86" customWidth="1"/>
    <col min="13316" max="13568" width="11.5703125" style="86"/>
    <col min="13569" max="13569" width="26.42578125" style="86" customWidth="1"/>
    <col min="13570" max="13570" width="16.7109375" style="86" customWidth="1"/>
    <col min="13571" max="13571" width="11.5703125" style="86" customWidth="1"/>
    <col min="13572" max="13824" width="11.5703125" style="86"/>
    <col min="13825" max="13825" width="26.42578125" style="86" customWidth="1"/>
    <col min="13826" max="13826" width="16.7109375" style="86" customWidth="1"/>
    <col min="13827" max="13827" width="11.5703125" style="86" customWidth="1"/>
    <col min="13828" max="14080" width="11.5703125" style="86"/>
    <col min="14081" max="14081" width="26.42578125" style="86" customWidth="1"/>
    <col min="14082" max="14082" width="16.7109375" style="86" customWidth="1"/>
    <col min="14083" max="14083" width="11.5703125" style="86" customWidth="1"/>
    <col min="14084" max="14336" width="11.5703125" style="86"/>
    <col min="14337" max="14337" width="26.42578125" style="86" customWidth="1"/>
    <col min="14338" max="14338" width="16.7109375" style="86" customWidth="1"/>
    <col min="14339" max="14339" width="11.5703125" style="86" customWidth="1"/>
    <col min="14340" max="14592" width="11.5703125" style="86"/>
    <col min="14593" max="14593" width="26.42578125" style="86" customWidth="1"/>
    <col min="14594" max="14594" width="16.7109375" style="86" customWidth="1"/>
    <col min="14595" max="14595" width="11.5703125" style="86" customWidth="1"/>
    <col min="14596" max="14848" width="11.5703125" style="86"/>
    <col min="14849" max="14849" width="26.42578125" style="86" customWidth="1"/>
    <col min="14850" max="14850" width="16.7109375" style="86" customWidth="1"/>
    <col min="14851" max="14851" width="11.5703125" style="86" customWidth="1"/>
    <col min="14852" max="15104" width="11.5703125" style="86"/>
    <col min="15105" max="15105" width="26.42578125" style="86" customWidth="1"/>
    <col min="15106" max="15106" width="16.7109375" style="86" customWidth="1"/>
    <col min="15107" max="15107" width="11.5703125" style="86" customWidth="1"/>
    <col min="15108" max="15360" width="11.5703125" style="86"/>
    <col min="15361" max="15361" width="26.42578125" style="86" customWidth="1"/>
    <col min="15362" max="15362" width="16.7109375" style="86" customWidth="1"/>
    <col min="15363" max="15363" width="11.5703125" style="86" customWidth="1"/>
    <col min="15364" max="15616" width="11.5703125" style="86"/>
    <col min="15617" max="15617" width="26.42578125" style="86" customWidth="1"/>
    <col min="15618" max="15618" width="16.7109375" style="86" customWidth="1"/>
    <col min="15619" max="15619" width="11.5703125" style="86" customWidth="1"/>
    <col min="15620" max="15872" width="11.5703125" style="86"/>
    <col min="15873" max="15873" width="26.42578125" style="86" customWidth="1"/>
    <col min="15874" max="15874" width="16.7109375" style="86" customWidth="1"/>
    <col min="15875" max="15875" width="11.5703125" style="86" customWidth="1"/>
    <col min="15876" max="16128" width="11.5703125" style="86"/>
    <col min="16129" max="16129" width="26.42578125" style="86" customWidth="1"/>
    <col min="16130" max="16130" width="16.7109375" style="86" customWidth="1"/>
    <col min="16131" max="16131" width="11.5703125" style="86" customWidth="1"/>
    <col min="16132" max="16384" width="11.5703125" style="86"/>
  </cols>
  <sheetData>
    <row r="1" spans="1:6" ht="18.75">
      <c r="A1" s="85" t="s">
        <v>190</v>
      </c>
    </row>
    <row r="2" spans="1:6" ht="8.4499999999999993" customHeight="1"/>
    <row r="3" spans="1:6">
      <c r="B3" s="88" t="s">
        <v>153</v>
      </c>
      <c r="C3" s="89" t="s">
        <v>154</v>
      </c>
      <c r="D3" s="88" t="s">
        <v>155</v>
      </c>
    </row>
    <row r="4" spans="1:6">
      <c r="A4" s="90" t="s">
        <v>191</v>
      </c>
    </row>
    <row r="5" spans="1:6">
      <c r="A5" s="86" t="s">
        <v>156</v>
      </c>
      <c r="B5" s="86">
        <v>7200</v>
      </c>
      <c r="C5" s="87">
        <v>7440</v>
      </c>
      <c r="D5" s="91">
        <f t="shared" ref="D5:D51" si="0">C5-B5</f>
        <v>240</v>
      </c>
      <c r="F5" s="140"/>
    </row>
    <row r="6" spans="1:6">
      <c r="A6" s="86" t="s">
        <v>157</v>
      </c>
      <c r="B6" s="86">
        <v>258000</v>
      </c>
      <c r="C6" s="87">
        <v>285600</v>
      </c>
      <c r="D6" s="91">
        <f t="shared" si="0"/>
        <v>27600</v>
      </c>
      <c r="F6" s="140"/>
    </row>
    <row r="7" spans="1:6">
      <c r="A7" s="86" t="s">
        <v>158</v>
      </c>
      <c r="B7" s="86">
        <v>51600</v>
      </c>
      <c r="C7" s="86">
        <v>51600</v>
      </c>
      <c r="D7" s="91">
        <f t="shared" si="0"/>
        <v>0</v>
      </c>
      <c r="F7" s="140"/>
    </row>
    <row r="8" spans="1:6">
      <c r="A8" s="86" t="s">
        <v>159</v>
      </c>
      <c r="B8" s="86">
        <v>19800</v>
      </c>
      <c r="C8" s="86">
        <v>22320</v>
      </c>
      <c r="D8" s="91">
        <f t="shared" si="0"/>
        <v>2520</v>
      </c>
      <c r="F8" s="140"/>
    </row>
    <row r="9" spans="1:6">
      <c r="A9" s="86" t="s">
        <v>160</v>
      </c>
      <c r="B9" s="86">
        <v>33600</v>
      </c>
      <c r="C9" s="86">
        <v>31800</v>
      </c>
      <c r="D9" s="91">
        <f t="shared" si="0"/>
        <v>-1800</v>
      </c>
      <c r="F9" s="140"/>
    </row>
    <row r="10" spans="1:6">
      <c r="A10" s="86" t="s">
        <v>161</v>
      </c>
      <c r="B10" s="86">
        <v>11400</v>
      </c>
      <c r="C10" s="86">
        <v>11400</v>
      </c>
      <c r="D10" s="91">
        <f t="shared" si="0"/>
        <v>0</v>
      </c>
      <c r="F10" s="140"/>
    </row>
    <row r="11" spans="1:6">
      <c r="A11" s="86" t="s">
        <v>162</v>
      </c>
      <c r="B11" s="86">
        <v>14400</v>
      </c>
      <c r="C11" s="86">
        <v>14400</v>
      </c>
      <c r="D11" s="91">
        <f t="shared" si="0"/>
        <v>0</v>
      </c>
      <c r="F11" s="140"/>
    </row>
    <row r="12" spans="1:6">
      <c r="A12" s="86" t="s">
        <v>163</v>
      </c>
      <c r="B12" s="86">
        <v>23400</v>
      </c>
      <c r="C12" s="86">
        <v>23400</v>
      </c>
      <c r="D12" s="91">
        <f t="shared" si="0"/>
        <v>0</v>
      </c>
      <c r="F12" s="140"/>
    </row>
    <row r="13" spans="1:6">
      <c r="A13" s="86" t="s">
        <v>164</v>
      </c>
      <c r="B13" s="86">
        <v>42000</v>
      </c>
      <c r="C13" s="86">
        <v>42000</v>
      </c>
      <c r="D13" s="91">
        <f t="shared" si="0"/>
        <v>0</v>
      </c>
      <c r="F13" s="140"/>
    </row>
    <row r="14" spans="1:6">
      <c r="A14" s="86" t="s">
        <v>192</v>
      </c>
      <c r="B14" s="86">
        <v>33600</v>
      </c>
      <c r="C14" s="86">
        <v>33600</v>
      </c>
      <c r="D14" s="91">
        <f t="shared" si="0"/>
        <v>0</v>
      </c>
      <c r="F14" s="140"/>
    </row>
    <row r="15" spans="1:6">
      <c r="A15" s="86" t="s">
        <v>193</v>
      </c>
      <c r="B15" s="86">
        <v>31200</v>
      </c>
      <c r="C15" s="86">
        <v>31200</v>
      </c>
      <c r="D15" s="91">
        <f t="shared" si="0"/>
        <v>0</v>
      </c>
      <c r="F15" s="140"/>
    </row>
    <row r="16" spans="1:6">
      <c r="A16" s="86" t="s">
        <v>165</v>
      </c>
      <c r="B16" s="86">
        <v>6000</v>
      </c>
      <c r="C16" s="86">
        <v>6000</v>
      </c>
      <c r="D16" s="91">
        <f t="shared" si="0"/>
        <v>0</v>
      </c>
      <c r="F16" s="140"/>
    </row>
    <row r="17" spans="1:6">
      <c r="A17" s="86" t="s">
        <v>166</v>
      </c>
      <c r="B17" s="86">
        <v>4200</v>
      </c>
      <c r="C17" s="86">
        <v>4200</v>
      </c>
      <c r="D17" s="91">
        <f t="shared" si="0"/>
        <v>0</v>
      </c>
      <c r="F17" s="140"/>
    </row>
    <row r="18" spans="1:6">
      <c r="A18" s="86" t="s">
        <v>167</v>
      </c>
      <c r="B18" s="86">
        <v>15600</v>
      </c>
      <c r="C18" s="86">
        <v>14640</v>
      </c>
      <c r="D18" s="91">
        <f t="shared" si="0"/>
        <v>-960</v>
      </c>
      <c r="F18" s="140"/>
    </row>
    <row r="19" spans="1:6">
      <c r="A19" s="86" t="s">
        <v>168</v>
      </c>
      <c r="B19" s="86">
        <v>6000</v>
      </c>
      <c r="C19" s="87">
        <v>5640</v>
      </c>
      <c r="D19" s="91">
        <f t="shared" si="0"/>
        <v>-360</v>
      </c>
      <c r="F19" s="140"/>
    </row>
    <row r="20" spans="1:6">
      <c r="A20" s="86" t="s">
        <v>169</v>
      </c>
      <c r="B20" s="86">
        <v>34800</v>
      </c>
      <c r="C20" s="86">
        <v>34800</v>
      </c>
      <c r="D20" s="91">
        <f t="shared" si="0"/>
        <v>0</v>
      </c>
      <c r="F20" s="140"/>
    </row>
    <row r="21" spans="1:6">
      <c r="A21" s="86" t="s">
        <v>170</v>
      </c>
      <c r="B21" s="86">
        <v>9000</v>
      </c>
      <c r="C21" s="86">
        <v>8640</v>
      </c>
      <c r="D21" s="91">
        <f t="shared" si="0"/>
        <v>-360</v>
      </c>
      <c r="F21" s="140"/>
    </row>
    <row r="22" spans="1:6">
      <c r="A22" s="86" t="s">
        <v>171</v>
      </c>
      <c r="B22" s="86">
        <v>20400</v>
      </c>
      <c r="C22" s="86">
        <v>20400</v>
      </c>
      <c r="D22" s="91">
        <f t="shared" si="0"/>
        <v>0</v>
      </c>
      <c r="F22" s="140"/>
    </row>
    <row r="23" spans="1:6">
      <c r="A23" s="86" t="s">
        <v>194</v>
      </c>
      <c r="B23" s="86">
        <v>6600</v>
      </c>
      <c r="C23" s="87">
        <v>6960</v>
      </c>
      <c r="D23" s="91">
        <f t="shared" si="0"/>
        <v>360</v>
      </c>
      <c r="F23" s="140"/>
    </row>
    <row r="24" spans="1:6">
      <c r="A24" s="86" t="s">
        <v>172</v>
      </c>
      <c r="B24" s="86">
        <v>10800</v>
      </c>
      <c r="C24" s="86">
        <v>10800</v>
      </c>
      <c r="D24" s="91">
        <f t="shared" si="0"/>
        <v>0</v>
      </c>
      <c r="F24" s="140"/>
    </row>
    <row r="25" spans="1:6">
      <c r="A25" s="86" t="s">
        <v>173</v>
      </c>
      <c r="B25" s="86">
        <v>13200</v>
      </c>
      <c r="C25" s="86">
        <v>13200</v>
      </c>
      <c r="D25" s="91">
        <f t="shared" si="0"/>
        <v>0</v>
      </c>
      <c r="F25" s="140"/>
    </row>
    <row r="26" spans="1:6">
      <c r="A26" s="86" t="s">
        <v>174</v>
      </c>
      <c r="B26" s="86">
        <v>28800</v>
      </c>
      <c r="C26" s="86">
        <v>28800</v>
      </c>
      <c r="D26" s="91">
        <f t="shared" si="0"/>
        <v>0</v>
      </c>
      <c r="F26" s="140"/>
    </row>
    <row r="27" spans="1:6">
      <c r="A27" s="86" t="s">
        <v>175</v>
      </c>
      <c r="B27" s="86">
        <v>93600</v>
      </c>
      <c r="C27" s="86">
        <v>93600</v>
      </c>
      <c r="D27" s="91">
        <f t="shared" si="0"/>
        <v>0</v>
      </c>
      <c r="F27" s="140"/>
    </row>
    <row r="28" spans="1:6">
      <c r="A28" s="86" t="s">
        <v>176</v>
      </c>
      <c r="B28" s="86">
        <v>7800</v>
      </c>
      <c r="C28" s="87">
        <v>6720</v>
      </c>
      <c r="D28" s="91">
        <f t="shared" si="0"/>
        <v>-1080</v>
      </c>
      <c r="F28" s="140"/>
    </row>
    <row r="29" spans="1:6">
      <c r="A29" s="90" t="s">
        <v>195</v>
      </c>
      <c r="B29" s="86">
        <f>SUM(B5:B28)</f>
        <v>783000</v>
      </c>
      <c r="C29" s="86">
        <f>SUM(C5:C28)</f>
        <v>809160</v>
      </c>
      <c r="D29" s="91">
        <f t="shared" si="0"/>
        <v>26160</v>
      </c>
      <c r="E29" s="92">
        <f>D29/B29</f>
        <v>3.3409961685823754E-2</v>
      </c>
    </row>
    <row r="30" spans="1:6">
      <c r="D30" s="91">
        <f t="shared" si="0"/>
        <v>0</v>
      </c>
    </row>
    <row r="31" spans="1:6">
      <c r="D31" s="91">
        <f t="shared" si="0"/>
        <v>0</v>
      </c>
    </row>
    <row r="32" spans="1:6">
      <c r="A32" s="90" t="s">
        <v>196</v>
      </c>
      <c r="D32" s="91">
        <f t="shared" si="0"/>
        <v>0</v>
      </c>
    </row>
    <row r="33" spans="1:4">
      <c r="A33" s="86" t="s">
        <v>197</v>
      </c>
      <c r="B33" s="86">
        <v>27000</v>
      </c>
      <c r="C33" s="86">
        <v>27000</v>
      </c>
      <c r="D33" s="91">
        <f t="shared" si="0"/>
        <v>0</v>
      </c>
    </row>
    <row r="34" spans="1:4">
      <c r="A34" s="86" t="s">
        <v>177</v>
      </c>
      <c r="B34" s="86">
        <v>2400</v>
      </c>
      <c r="C34" s="86">
        <v>2880</v>
      </c>
      <c r="D34" s="91">
        <f t="shared" si="0"/>
        <v>480</v>
      </c>
    </row>
    <row r="35" spans="1:4">
      <c r="A35" s="86" t="s">
        <v>198</v>
      </c>
      <c r="B35" s="86">
        <v>6600</v>
      </c>
      <c r="C35" s="86">
        <v>6600</v>
      </c>
      <c r="D35" s="91">
        <f t="shared" si="0"/>
        <v>0</v>
      </c>
    </row>
    <row r="36" spans="1:4">
      <c r="A36" s="86" t="s">
        <v>178</v>
      </c>
      <c r="B36" s="86">
        <v>3600</v>
      </c>
      <c r="C36" s="86">
        <v>3600</v>
      </c>
      <c r="D36" s="91">
        <f t="shared" si="0"/>
        <v>0</v>
      </c>
    </row>
    <row r="37" spans="1:4">
      <c r="A37" s="86" t="s">
        <v>179</v>
      </c>
      <c r="B37" s="86">
        <v>1800</v>
      </c>
      <c r="C37" s="86">
        <v>1800</v>
      </c>
      <c r="D37" s="91">
        <f t="shared" si="0"/>
        <v>0</v>
      </c>
    </row>
    <row r="38" spans="1:4">
      <c r="A38" s="86" t="s">
        <v>175</v>
      </c>
      <c r="B38" s="86">
        <v>5400</v>
      </c>
      <c r="C38" s="86">
        <v>5400</v>
      </c>
      <c r="D38" s="91">
        <f t="shared" si="0"/>
        <v>0</v>
      </c>
    </row>
    <row r="39" spans="1:4">
      <c r="A39" s="90" t="s">
        <v>199</v>
      </c>
      <c r="B39" s="86">
        <f>SUM(B33:B38)</f>
        <v>46800</v>
      </c>
      <c r="C39" s="86">
        <f>SUM(C33:C38)</f>
        <v>47280</v>
      </c>
      <c r="D39" s="91">
        <f t="shared" si="0"/>
        <v>480</v>
      </c>
    </row>
    <row r="40" spans="1:4">
      <c r="D40" s="91">
        <f t="shared" si="0"/>
        <v>0</v>
      </c>
    </row>
    <row r="41" spans="1:4">
      <c r="D41" s="91">
        <f t="shared" si="0"/>
        <v>0</v>
      </c>
    </row>
    <row r="42" spans="1:4">
      <c r="A42" s="90" t="s">
        <v>200</v>
      </c>
      <c r="D42" s="91">
        <f t="shared" si="0"/>
        <v>0</v>
      </c>
    </row>
    <row r="43" spans="1:4">
      <c r="A43" s="86" t="s">
        <v>180</v>
      </c>
      <c r="B43" s="86">
        <v>3600</v>
      </c>
      <c r="C43" s="87">
        <v>3216</v>
      </c>
      <c r="D43" s="91">
        <f t="shared" si="0"/>
        <v>-384</v>
      </c>
    </row>
    <row r="44" spans="1:4">
      <c r="A44" s="86" t="s">
        <v>181</v>
      </c>
      <c r="B44" s="86">
        <v>21600</v>
      </c>
      <c r="C44" s="86">
        <v>21600</v>
      </c>
      <c r="D44" s="91">
        <f t="shared" si="0"/>
        <v>0</v>
      </c>
    </row>
    <row r="45" spans="1:4">
      <c r="A45" s="86" t="s">
        <v>182</v>
      </c>
      <c r="B45" s="86">
        <v>3600</v>
      </c>
      <c r="C45" s="86">
        <v>3600</v>
      </c>
      <c r="D45" s="91">
        <f t="shared" si="0"/>
        <v>0</v>
      </c>
    </row>
    <row r="46" spans="1:4">
      <c r="A46" s="86" t="s">
        <v>201</v>
      </c>
      <c r="B46" s="86">
        <v>6000</v>
      </c>
      <c r="C46" s="86">
        <v>6000</v>
      </c>
      <c r="D46" s="91">
        <f t="shared" si="0"/>
        <v>0</v>
      </c>
    </row>
    <row r="47" spans="1:4">
      <c r="A47" s="86" t="s">
        <v>183</v>
      </c>
      <c r="B47" s="86">
        <v>3000</v>
      </c>
      <c r="C47" s="86">
        <v>3000</v>
      </c>
      <c r="D47" s="91">
        <f t="shared" si="0"/>
        <v>0</v>
      </c>
    </row>
    <row r="48" spans="1:4">
      <c r="A48" s="86" t="s">
        <v>184</v>
      </c>
      <c r="B48" s="86">
        <v>4200</v>
      </c>
      <c r="C48" s="87">
        <v>3360</v>
      </c>
      <c r="D48" s="91">
        <f t="shared" si="0"/>
        <v>-840</v>
      </c>
    </row>
    <row r="49" spans="1:6">
      <c r="A49" s="86" t="s">
        <v>185</v>
      </c>
      <c r="B49" s="86">
        <v>3600</v>
      </c>
      <c r="C49" s="87">
        <v>5040</v>
      </c>
      <c r="D49" s="91">
        <f t="shared" si="0"/>
        <v>1440</v>
      </c>
    </row>
    <row r="50" spans="1:6">
      <c r="A50" s="86" t="s">
        <v>186</v>
      </c>
      <c r="B50" s="86">
        <v>30000</v>
      </c>
      <c r="C50" s="86">
        <v>30000</v>
      </c>
      <c r="D50" s="91">
        <f t="shared" si="0"/>
        <v>0</v>
      </c>
    </row>
    <row r="51" spans="1:6">
      <c r="A51" s="86" t="s">
        <v>187</v>
      </c>
      <c r="C51" s="87">
        <v>7200</v>
      </c>
      <c r="D51" s="91">
        <f t="shared" si="0"/>
        <v>7200</v>
      </c>
    </row>
    <row r="52" spans="1:6">
      <c r="A52" s="90" t="s">
        <v>202</v>
      </c>
      <c r="B52" s="86">
        <f>SUM(B43:B51)</f>
        <v>75600</v>
      </c>
      <c r="C52" s="86">
        <f>SUM(C43:C51)</f>
        <v>83016</v>
      </c>
      <c r="D52" s="93" t="s">
        <v>188</v>
      </c>
      <c r="E52" s="94" t="s">
        <v>189</v>
      </c>
    </row>
    <row r="53" spans="1:6">
      <c r="A53" s="90" t="s">
        <v>203</v>
      </c>
      <c r="B53" s="95">
        <f>B29+B39+B52</f>
        <v>905400</v>
      </c>
      <c r="C53" s="95">
        <f>C29+C39+C52</f>
        <v>939456</v>
      </c>
      <c r="D53" s="95">
        <f>0.98*C53</f>
        <v>920666.88</v>
      </c>
      <c r="E53" s="95">
        <f>1.05*C53</f>
        <v>986428.8</v>
      </c>
    </row>
    <row r="54" spans="1:6">
      <c r="A54" s="90" t="s">
        <v>204</v>
      </c>
      <c r="B54" s="95">
        <f>588*750+520</f>
        <v>441520</v>
      </c>
      <c r="C54" s="95">
        <f t="shared" ref="C54:E54" si="1">588*750+520</f>
        <v>441520</v>
      </c>
      <c r="D54" s="95">
        <f t="shared" si="1"/>
        <v>441520</v>
      </c>
      <c r="E54" s="95">
        <f t="shared" si="1"/>
        <v>441520</v>
      </c>
    </row>
    <row r="55" spans="1:6">
      <c r="A55" s="90" t="s">
        <v>205</v>
      </c>
      <c r="B55" s="95">
        <v>290000</v>
      </c>
      <c r="C55" s="95">
        <v>290000</v>
      </c>
      <c r="D55" s="95">
        <v>290000</v>
      </c>
      <c r="E55" s="95">
        <v>290000</v>
      </c>
    </row>
    <row r="56" spans="1:6">
      <c r="A56" s="90" t="s">
        <v>206</v>
      </c>
      <c r="B56" s="95">
        <f>B53+B54-B55</f>
        <v>1056920</v>
      </c>
      <c r="C56" s="95">
        <f t="shared" ref="C56:D56" si="2">C53+C54-C55</f>
        <v>1090976</v>
      </c>
      <c r="D56" s="95">
        <f t="shared" si="2"/>
        <v>1072186.8799999999</v>
      </c>
      <c r="E56" s="95">
        <f>E53+E54-E55</f>
        <v>1137948.8</v>
      </c>
    </row>
    <row r="57" spans="1:6">
      <c r="A57" s="90" t="s">
        <v>207</v>
      </c>
    </row>
    <row r="58" spans="1:6">
      <c r="A58" s="96">
        <v>1.2500000000000001E-2</v>
      </c>
      <c r="B58" s="95">
        <f t="shared" ref="B58:E62" si="3">B$56*$A58</f>
        <v>13211.5</v>
      </c>
      <c r="C58" s="95">
        <f t="shared" si="3"/>
        <v>13637.2</v>
      </c>
      <c r="D58" s="95">
        <f t="shared" si="3"/>
        <v>13402.335999999999</v>
      </c>
      <c r="E58" s="95">
        <f t="shared" si="3"/>
        <v>14224.36</v>
      </c>
    </row>
    <row r="59" spans="1:6">
      <c r="A59" s="96">
        <v>1.4999999999999999E-2</v>
      </c>
      <c r="B59" s="95">
        <f t="shared" si="3"/>
        <v>15853.8</v>
      </c>
      <c r="C59" s="95">
        <f t="shared" si="3"/>
        <v>16364.64</v>
      </c>
      <c r="D59" s="95">
        <f t="shared" si="3"/>
        <v>16082.803199999998</v>
      </c>
      <c r="E59" s="95">
        <f t="shared" si="3"/>
        <v>17069.232</v>
      </c>
      <c r="F59" s="97">
        <f>E59-B59</f>
        <v>1215.4320000000007</v>
      </c>
    </row>
    <row r="60" spans="1:6">
      <c r="A60" s="96">
        <v>1.7500000000000002E-2</v>
      </c>
      <c r="B60" s="95">
        <f t="shared" si="3"/>
        <v>18496.100000000002</v>
      </c>
      <c r="C60" s="95">
        <f t="shared" si="3"/>
        <v>19092.080000000002</v>
      </c>
      <c r="D60" s="95">
        <f t="shared" si="3"/>
        <v>18763.270400000001</v>
      </c>
      <c r="E60" s="95">
        <f t="shared" si="3"/>
        <v>19914.104000000003</v>
      </c>
    </row>
    <row r="61" spans="1:6">
      <c r="A61" s="96">
        <v>0.02</v>
      </c>
      <c r="B61" s="95">
        <f t="shared" si="3"/>
        <v>21138.400000000001</v>
      </c>
      <c r="C61" s="95">
        <f t="shared" si="3"/>
        <v>21819.52</v>
      </c>
      <c r="D61" s="95">
        <f t="shared" si="3"/>
        <v>21443.737599999997</v>
      </c>
      <c r="E61" s="95">
        <f t="shared" si="3"/>
        <v>22758.976000000002</v>
      </c>
    </row>
    <row r="62" spans="1:6">
      <c r="A62" s="96">
        <v>2.2499999999999999E-2</v>
      </c>
      <c r="B62" s="95">
        <f t="shared" si="3"/>
        <v>23780.7</v>
      </c>
      <c r="C62" s="95">
        <f t="shared" si="3"/>
        <v>24546.959999999999</v>
      </c>
      <c r="D62" s="95">
        <f t="shared" si="3"/>
        <v>24124.204799999996</v>
      </c>
      <c r="E62" s="95">
        <f t="shared" si="3"/>
        <v>25603.848000000002</v>
      </c>
    </row>
    <row r="63" spans="1:6">
      <c r="A63" s="98" t="s">
        <v>208</v>
      </c>
    </row>
    <row r="64" spans="1:6">
      <c r="A64" s="96">
        <v>1.2500000000000001E-2</v>
      </c>
      <c r="B64" s="95">
        <f t="shared" ref="B64:E68" si="4">B58/12</f>
        <v>1100.9583333333333</v>
      </c>
      <c r="C64" s="95">
        <f t="shared" si="4"/>
        <v>1136.4333333333334</v>
      </c>
      <c r="D64" s="95">
        <f t="shared" si="4"/>
        <v>1116.8613333333333</v>
      </c>
      <c r="E64" s="95">
        <f t="shared" si="4"/>
        <v>1185.3633333333335</v>
      </c>
    </row>
    <row r="65" spans="1:6">
      <c r="A65" s="96">
        <v>1.4999999999999999E-2</v>
      </c>
      <c r="B65" s="95">
        <f t="shared" si="4"/>
        <v>1321.1499999999999</v>
      </c>
      <c r="C65" s="95">
        <f t="shared" si="4"/>
        <v>1363.72</v>
      </c>
      <c r="D65" s="95">
        <f t="shared" si="4"/>
        <v>1340.2335999999998</v>
      </c>
      <c r="E65" s="95">
        <f t="shared" si="4"/>
        <v>1422.4359999999999</v>
      </c>
    </row>
    <row r="66" spans="1:6">
      <c r="A66" s="96">
        <v>1.7500000000000002E-2</v>
      </c>
      <c r="B66" s="95">
        <f t="shared" si="4"/>
        <v>1541.3416666666669</v>
      </c>
      <c r="C66" s="95">
        <f t="shared" si="4"/>
        <v>1591.0066666666669</v>
      </c>
      <c r="D66" s="95">
        <f t="shared" si="4"/>
        <v>1563.6058666666668</v>
      </c>
      <c r="E66" s="95">
        <f t="shared" si="4"/>
        <v>1659.5086666666668</v>
      </c>
    </row>
    <row r="67" spans="1:6">
      <c r="A67" s="96">
        <v>0.02</v>
      </c>
      <c r="B67" s="95">
        <f t="shared" si="4"/>
        <v>1761.5333333333335</v>
      </c>
      <c r="C67" s="95">
        <f t="shared" si="4"/>
        <v>1818.2933333333333</v>
      </c>
      <c r="D67" s="95">
        <f t="shared" si="4"/>
        <v>1786.9781333333331</v>
      </c>
      <c r="E67" s="95">
        <f t="shared" si="4"/>
        <v>1896.5813333333335</v>
      </c>
      <c r="F67" s="97">
        <f>E67-B67</f>
        <v>135.048</v>
      </c>
    </row>
    <row r="68" spans="1:6">
      <c r="A68" s="96">
        <v>2.2499999999999999E-2</v>
      </c>
      <c r="B68" s="95">
        <f t="shared" si="4"/>
        <v>1981.7250000000001</v>
      </c>
      <c r="C68" s="95">
        <f t="shared" si="4"/>
        <v>2045.58</v>
      </c>
      <c r="D68" s="95">
        <f t="shared" si="4"/>
        <v>2010.3503999999996</v>
      </c>
      <c r="E68" s="95">
        <f t="shared" si="4"/>
        <v>2133.654</v>
      </c>
    </row>
  </sheetData>
  <pageMargins left="0.78740157499999996" right="0.78740157499999996" top="0.984251969" bottom="0.984251969" header="0.4921259845" footer="0.4921259845"/>
  <pageSetup paperSize="9" orientation="portrait" horizontalDpi="4294967292" verticalDpi="0" r:id="rId1"/>
  <headerFooter alignWithMargins="0">
    <oddHeader>&amp;A</oddHeader>
    <oddFooter>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7</vt:i4>
      </vt:variant>
    </vt:vector>
  </HeadingPairs>
  <TitlesOfParts>
    <vt:vector size="18" baseType="lpstr">
      <vt:lpstr>Navigation</vt:lpstr>
      <vt:lpstr>Editieren</vt:lpstr>
      <vt:lpstr>KopierenVerschieben</vt:lpstr>
      <vt:lpstr>Umsatzdaten</vt:lpstr>
      <vt:lpstr>Kopieren</vt:lpstr>
      <vt:lpstr>Outdoor</vt:lpstr>
      <vt:lpstr>Abrechnung</vt:lpstr>
      <vt:lpstr>Abrechnung (2)</vt:lpstr>
      <vt:lpstr>Mausmanipulationen</vt:lpstr>
      <vt:lpstr>Mathematik</vt:lpstr>
      <vt:lpstr>Baukosten</vt:lpstr>
      <vt:lpstr>Navigation!_1._Wert</vt:lpstr>
      <vt:lpstr>Navigation!_2._Wert</vt:lpstr>
      <vt:lpstr>Navigation!_3._Wert</vt:lpstr>
      <vt:lpstr>Navigation!_4._Wert</vt:lpstr>
      <vt:lpstr>Navigation!Ferien</vt:lpstr>
      <vt:lpstr>Navigation!MwSt</vt:lpstr>
      <vt:lpstr>Navigation!Summe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Grundlagen</dc:title>
  <dc:subject/>
  <dc:creator>H. Gächter</dc:creator>
  <cp:keywords>Berufl. PC-Einsatz</cp:keywords>
  <dc:description>Tabellen für Grundlagen
Erste Schritte</dc:description>
  <cp:lastModifiedBy>dkeller</cp:lastModifiedBy>
  <cp:lastPrinted>2009-12-06T13:59:38Z</cp:lastPrinted>
  <dcterms:created xsi:type="dcterms:W3CDTF">2007-03-19T09:58:10Z</dcterms:created>
  <dcterms:modified xsi:type="dcterms:W3CDTF">2018-04-26T11:12:46Z</dcterms:modified>
  <cp:category/>
</cp:coreProperties>
</file>