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ings_Aktuell\Kursunterlagen\Work in Progress\BPCE\Beruflicher_PC-Einsatz_Win10-2016\UB_Berufl_PC_Einsatz_10-2016\"/>
    </mc:Choice>
  </mc:AlternateContent>
  <xr:revisionPtr revIDLastSave="0" documentId="8_{F82D5CCB-ECAD-4512-95CB-8DA80E3152D3}" xr6:coauthVersionLast="31" xr6:coauthVersionMax="31" xr10:uidLastSave="{00000000-0000-0000-0000-000000000000}"/>
  <bookViews>
    <workbookView xWindow="0" yWindow="0" windowWidth="18420" windowHeight="10515" xr2:uid="{00000000-000D-0000-FFFF-FFFF00000000}"/>
  </bookViews>
  <sheets>
    <sheet name="Budget" sheetId="2" r:id="rId1"/>
    <sheet name="Zahlen" sheetId="11" r:id="rId2"/>
    <sheet name="Formatierung" sheetId="9" r:id="rId3"/>
    <sheet name="Formatübertragung" sheetId="12" r:id="rId4"/>
  </sheets>
  <externalReferences>
    <externalReference r:id="rId5"/>
  </externalReferences>
  <definedNames>
    <definedName name="BedingteFormatierung_">[1]Noten!#REF!</definedName>
    <definedName name="bf_">[1]Noten!#REF!</definedName>
    <definedName name="faktor" localSheetId="2">[1]Noten!#REF!</definedName>
    <definedName name="faktor" localSheetId="3">[1]Noten!#REF!</definedName>
    <definedName name="faktor" localSheetId="1">[1]Noten!#REF!</definedName>
    <definedName name="faktor">[1]Noten!#REF!</definedName>
    <definedName name="faktor2">[1]Noten!#REF!</definedName>
    <definedName name="Formatierung_">[1]Noten!#REF!</definedName>
    <definedName name="Formatübertragung_">[1]Noten!#REF!</definedName>
    <definedName name="Zahlen_">[1]Noten!#REF!</definedName>
  </definedNames>
  <calcPr calcId="179017"/>
</workbook>
</file>

<file path=xl/calcChain.xml><?xml version="1.0" encoding="utf-8"?>
<calcChain xmlns="http://schemas.openxmlformats.org/spreadsheetml/2006/main">
  <c r="C38" i="12" l="1"/>
  <c r="D38" i="12" s="1"/>
  <c r="E38" i="12" s="1"/>
  <c r="B38" i="12"/>
  <c r="D37" i="12"/>
  <c r="E37" i="12" s="1"/>
  <c r="D36" i="12"/>
  <c r="E36" i="12" s="1"/>
  <c r="D35" i="12"/>
  <c r="E35" i="12" s="1"/>
  <c r="D34" i="12"/>
  <c r="E34" i="12" s="1"/>
  <c r="D33" i="12"/>
  <c r="E33" i="12" s="1"/>
  <c r="D32" i="12"/>
  <c r="E32" i="12" s="1"/>
  <c r="C29" i="12"/>
  <c r="D29" i="12" s="1"/>
  <c r="E29" i="12" s="1"/>
  <c r="B29" i="12"/>
  <c r="D28" i="12"/>
  <c r="E28" i="12" s="1"/>
  <c r="D27" i="12"/>
  <c r="E27" i="12" s="1"/>
  <c r="D26" i="12"/>
  <c r="E26" i="12" s="1"/>
  <c r="D25" i="12"/>
  <c r="E25" i="12" s="1"/>
  <c r="D24" i="12"/>
  <c r="E24" i="12" s="1"/>
  <c r="D23" i="12"/>
  <c r="E23" i="12" s="1"/>
  <c r="D22" i="12"/>
  <c r="E22" i="12" s="1"/>
  <c r="D21" i="12"/>
  <c r="E21" i="12" s="1"/>
  <c r="D20" i="12"/>
  <c r="E20" i="12" s="1"/>
  <c r="D19" i="12"/>
  <c r="E19" i="12" s="1"/>
  <c r="D18" i="12"/>
  <c r="E18" i="12" s="1"/>
  <c r="D17" i="12"/>
  <c r="E17" i="12" s="1"/>
  <c r="D16" i="12"/>
  <c r="E16" i="12" s="1"/>
  <c r="D15" i="12"/>
  <c r="E15" i="12" s="1"/>
  <c r="D14" i="12"/>
  <c r="E14" i="12" s="1"/>
  <c r="D13" i="12"/>
  <c r="E13" i="12" s="1"/>
  <c r="D12" i="12"/>
  <c r="E12" i="12" s="1"/>
  <c r="D11" i="12"/>
  <c r="E11" i="12" s="1"/>
  <c r="D10" i="12"/>
  <c r="E10" i="12" s="1"/>
  <c r="D9" i="12"/>
  <c r="E9" i="12" s="1"/>
  <c r="D8" i="12"/>
  <c r="E8" i="12" s="1"/>
  <c r="D7" i="12"/>
  <c r="E7" i="12" s="1"/>
  <c r="D6" i="12"/>
  <c r="E6" i="12" s="1"/>
  <c r="D5" i="12"/>
  <c r="E5" i="12" s="1"/>
  <c r="D3" i="2" l="1"/>
  <c r="D4" i="2"/>
  <c r="D5" i="2"/>
  <c r="D6" i="2"/>
  <c r="D7" i="2"/>
  <c r="D8" i="2"/>
  <c r="D9" i="2"/>
  <c r="D10" i="2"/>
  <c r="D11" i="2"/>
  <c r="D12" i="2"/>
  <c r="B13" i="2"/>
  <c r="C13" i="2"/>
  <c r="D13" i="2" s="1"/>
</calcChain>
</file>

<file path=xl/sharedStrings.xml><?xml version="1.0" encoding="utf-8"?>
<sst xmlns="http://schemas.openxmlformats.org/spreadsheetml/2006/main" count="80" uniqueCount="76">
  <si>
    <t>Exponentialzahl</t>
  </si>
  <si>
    <t>Dezimalzahl 1 Stelle</t>
  </si>
  <si>
    <t>Dezimalzahl 3 Stellen</t>
  </si>
  <si>
    <t>Zahlenformate</t>
  </si>
  <si>
    <t>Total Ausgaben</t>
  </si>
  <si>
    <t>Diverses</t>
  </si>
  <si>
    <t>Ferienrücklage</t>
  </si>
  <si>
    <t>Freizeit</t>
  </si>
  <si>
    <t>Steuern</t>
  </si>
  <si>
    <t>Laufzeit Streckenläufer</t>
  </si>
  <si>
    <t>Versicherungen</t>
  </si>
  <si>
    <t>Arbeitszeit pro Tag</t>
  </si>
  <si>
    <t>Verkehrsmittel</t>
  </si>
  <si>
    <t>Meine Wochen-Arbeitszeit</t>
  </si>
  <si>
    <t>Auto</t>
  </si>
  <si>
    <t>Wochentag, nächste Weihnachten</t>
  </si>
  <si>
    <t>Kleider, Schuhe</t>
  </si>
  <si>
    <t>Umsatz in $</t>
  </si>
  <si>
    <t>Datum lang, ohne Wochentag</t>
  </si>
  <si>
    <t>Haushalt</t>
  </si>
  <si>
    <t>Umsatz in Euro</t>
  </si>
  <si>
    <t>Miete</t>
  </si>
  <si>
    <t>Umsatz in CHF</t>
  </si>
  <si>
    <t>Abweichung</t>
  </si>
  <si>
    <t>Effektiv</t>
  </si>
  <si>
    <t>Budget</t>
  </si>
  <si>
    <t>Ausgaben</t>
  </si>
  <si>
    <t>Datum und Uhrzeit</t>
  </si>
  <si>
    <t>Prozent 1 Stelle</t>
  </si>
  <si>
    <t>Prozent 0 Stellen</t>
  </si>
  <si>
    <t>Dezimalzahl 2 Stellen, 1000er-Trennzeichen</t>
  </si>
  <si>
    <t>Dezimalzahl 0 Stellen, 1000er-Trennzeichen</t>
  </si>
  <si>
    <t>Währung CHF 2 Stellen</t>
  </si>
  <si>
    <t>Buchhaltung CHF 2 Stellen</t>
  </si>
  <si>
    <t>Datum</t>
  </si>
  <si>
    <t>Datum Englisch</t>
  </si>
  <si>
    <t>Buchhaltung</t>
  </si>
  <si>
    <t>Baukostenzusammenstellung</t>
  </si>
  <si>
    <t>Beträge in CHF</t>
  </si>
  <si>
    <t>Voranschlag</t>
  </si>
  <si>
    <t>Revision2</t>
  </si>
  <si>
    <t>Differenz</t>
  </si>
  <si>
    <t>in %</t>
  </si>
  <si>
    <t>Gebäude</t>
  </si>
  <si>
    <t>Aushub</t>
  </si>
  <si>
    <t>Baumeister</t>
  </si>
  <si>
    <t>Zimmermann</t>
  </si>
  <si>
    <t>Dachdecker</t>
  </si>
  <si>
    <t>Fenster</t>
  </si>
  <si>
    <t>Aussentore</t>
  </si>
  <si>
    <t>Spengler</t>
  </si>
  <si>
    <t>Elektriker</t>
  </si>
  <si>
    <t>Heizanlage</t>
  </si>
  <si>
    <t>Sanitärinstallationen</t>
  </si>
  <si>
    <t>Küche</t>
  </si>
  <si>
    <t>Waschautomat</t>
  </si>
  <si>
    <t>Gipser</t>
  </si>
  <si>
    <t>Schlosser</t>
  </si>
  <si>
    <t>Schutzraumteile</t>
  </si>
  <si>
    <t>Schreiner</t>
  </si>
  <si>
    <t>Rolladen</t>
  </si>
  <si>
    <t>Bodenplatten</t>
  </si>
  <si>
    <t>Unterlagsböden</t>
  </si>
  <si>
    <t>Parkett</t>
  </si>
  <si>
    <t>Cheminee</t>
  </si>
  <si>
    <t>Maler</t>
  </si>
  <si>
    <t>Architekt</t>
  </si>
  <si>
    <t>Ingenieur</t>
  </si>
  <si>
    <t>Total Gebäude</t>
  </si>
  <si>
    <t>Umgebung</t>
  </si>
  <si>
    <t>Gärtner</t>
  </si>
  <si>
    <t>Einfriedung</t>
  </si>
  <si>
    <t>Vorplätze</t>
  </si>
  <si>
    <t>Treppen</t>
  </si>
  <si>
    <t>Aussenbeleuchtung</t>
  </si>
  <si>
    <t>Total Umgebung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</si>
</sst>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 &quot;Fr.&quot;\ * #,##0.00_ ;_ &quot;Fr.&quot;\ * \-#,##0.00_ ;_ &quot;Fr.&quot;\ * &quot;-&quot;??_ ;_ @_ "/>
    <numFmt numFmtId="165" formatCode="_ * #,##0_ ;_ * \-#,##0_ ;_ * &quot;-&quot;??_ ;_ @_ "/>
    <numFmt numFmtId="166" formatCode="0.0%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name val="Helv"/>
    </font>
    <font>
      <b/>
      <sz val="14"/>
      <color indexed="43"/>
      <name val="Arial"/>
      <family val="2"/>
    </font>
    <font>
      <b/>
      <sz val="20"/>
      <color indexed="9"/>
      <name val="Arial"/>
      <family val="2"/>
    </font>
    <font>
      <b/>
      <i/>
      <sz val="14"/>
      <color indexed="9"/>
      <name val="Helv"/>
    </font>
    <font>
      <sz val="11"/>
      <color theme="1"/>
      <name val="Times New Roman"/>
      <family val="1"/>
    </font>
    <font>
      <sz val="10"/>
      <name val="MS Sans"/>
    </font>
    <font>
      <b/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Times New Roman"/>
      <family val="1"/>
    </font>
    <font>
      <b/>
      <sz val="11"/>
      <color rgb="FFFFFF66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1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0"/>
      </patternFill>
    </fill>
    <fill>
      <patternFill patternType="solid">
        <fgColor indexed="8"/>
        <bgColor indexed="64"/>
      </patternFill>
    </fill>
    <fill>
      <patternFill patternType="solid">
        <fgColor indexed="18"/>
      </patternFill>
    </fill>
    <fill>
      <patternFill patternType="solid">
        <fgColor rgb="FF007F3D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9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164" fontId="4" fillId="2" borderId="1"/>
    <xf numFmtId="10" fontId="5" fillId="3" borderId="2" applyNumberFormat="0">
      <alignment horizontal="center"/>
    </xf>
    <xf numFmtId="0" fontId="2" fillId="0" borderId="0" applyNumberFormat="0" applyFont="0" applyFill="0" applyBorder="0" applyAlignment="0">
      <protection locked="0"/>
    </xf>
    <xf numFmtId="0" fontId="5" fillId="4" borderId="3" applyNumberFormat="0" applyBorder="0" applyAlignment="0">
      <alignment horizontal="right"/>
    </xf>
    <xf numFmtId="0" fontId="5" fillId="5" borderId="0" applyAlignment="0"/>
    <xf numFmtId="0" fontId="5" fillId="6" borderId="0"/>
    <xf numFmtId="0" fontId="5" fillId="7" borderId="4"/>
    <xf numFmtId="0" fontId="6" fillId="8" borderId="0">
      <alignment horizontal="center"/>
    </xf>
    <xf numFmtId="0" fontId="5" fillId="9" borderId="3" applyBorder="0">
      <alignment horizontal="center"/>
    </xf>
    <xf numFmtId="0" fontId="7" fillId="10" borderId="0">
      <alignment horizontal="centerContinuous"/>
    </xf>
    <xf numFmtId="0" fontId="8" fillId="11" borderId="5"/>
    <xf numFmtId="0" fontId="5" fillId="7" borderId="2" applyAlignment="0"/>
    <xf numFmtId="0" fontId="2" fillId="2" borderId="0">
      <alignment horizontal="center"/>
    </xf>
    <xf numFmtId="43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13" borderId="0" applyNumberFormat="0" applyBorder="0" applyAlignment="0" applyProtection="0"/>
    <xf numFmtId="0" fontId="1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9" fillId="0" borderId="0" xfId="0" applyFont="1"/>
    <xf numFmtId="0" fontId="9" fillId="0" borderId="0" xfId="0" applyNumberFormat="1" applyFont="1"/>
    <xf numFmtId="0" fontId="0" fillId="0" borderId="0" xfId="0" applyFont="1"/>
    <xf numFmtId="0" fontId="9" fillId="0" borderId="0" xfId="0" applyFont="1" applyAlignment="1">
      <alignment horizontal="left"/>
    </xf>
    <xf numFmtId="0" fontId="11" fillId="12" borderId="0" xfId="0" applyFont="1" applyFill="1" applyAlignment="1">
      <alignment horizontal="left" vertical="center"/>
    </xf>
    <xf numFmtId="14" fontId="0" fillId="0" borderId="0" xfId="0" applyNumberFormat="1" applyFont="1"/>
    <xf numFmtId="20" fontId="0" fillId="0" borderId="0" xfId="0" applyNumberFormat="1" applyFont="1"/>
    <xf numFmtId="0" fontId="14" fillId="0" borderId="0" xfId="29" applyFont="1"/>
    <xf numFmtId="0" fontId="15" fillId="0" borderId="0" xfId="29" applyFont="1"/>
    <xf numFmtId="165" fontId="15" fillId="0" borderId="0" xfId="30" applyNumberFormat="1" applyFont="1"/>
    <xf numFmtId="0" fontId="16" fillId="0" borderId="0" xfId="29" applyFont="1"/>
    <xf numFmtId="0" fontId="11" fillId="16" borderId="0" xfId="27" applyFont="1"/>
    <xf numFmtId="0" fontId="17" fillId="16" borderId="0" xfId="27" applyFont="1" applyAlignment="1">
      <alignment horizontal="center"/>
    </xf>
    <xf numFmtId="165" fontId="18" fillId="0" borderId="0" xfId="30" applyNumberFormat="1" applyFont="1" applyAlignment="1">
      <alignment horizontal="right"/>
    </xf>
    <xf numFmtId="0" fontId="18" fillId="0" borderId="0" xfId="29" applyFont="1" applyAlignment="1">
      <alignment horizontal="right"/>
    </xf>
    <xf numFmtId="0" fontId="19" fillId="16" borderId="0" xfId="27" applyFont="1"/>
    <xf numFmtId="165" fontId="20" fillId="14" borderId="0" xfId="24" applyNumberFormat="1" applyFont="1" applyFill="1"/>
    <xf numFmtId="165" fontId="1" fillId="15" borderId="0" xfId="26" applyNumberFormat="1"/>
    <xf numFmtId="165" fontId="21" fillId="17" borderId="0" xfId="28" applyNumberFormat="1" applyFont="1"/>
    <xf numFmtId="0" fontId="22" fillId="13" borderId="0" xfId="25" applyFont="1"/>
    <xf numFmtId="0" fontId="21" fillId="16" borderId="0" xfId="27" applyFont="1"/>
    <xf numFmtId="165" fontId="20" fillId="15" borderId="0" xfId="26" applyNumberFormat="1" applyFont="1"/>
    <xf numFmtId="165" fontId="23" fillId="17" borderId="0" xfId="28" applyNumberFormat="1" applyFont="1"/>
    <xf numFmtId="166" fontId="22" fillId="13" borderId="0" xfId="31" applyNumberFormat="1" applyFont="1" applyFill="1"/>
    <xf numFmtId="0" fontId="24" fillId="0" borderId="0" xfId="29" applyFont="1"/>
    <xf numFmtId="0" fontId="24" fillId="0" borderId="0" xfId="29" applyNumberFormat="1" applyFont="1"/>
    <xf numFmtId="0" fontId="24" fillId="0" borderId="0" xfId="30" applyNumberFormat="1" applyFont="1"/>
    <xf numFmtId="0" fontId="18" fillId="0" borderId="0" xfId="29" applyFont="1"/>
    <xf numFmtId="0" fontId="15" fillId="0" borderId="0" xfId="29" applyNumberFormat="1" applyFont="1"/>
    <xf numFmtId="0" fontId="1" fillId="0" borderId="0" xfId="0" applyFont="1"/>
  </cellXfs>
  <cellStyles count="32">
    <cellStyle name="20 % - Akzent2" xfId="26" builtinId="34"/>
    <cellStyle name="60 % - Akzent6" xfId="28" builtinId="52"/>
    <cellStyle name="Akzent4" xfId="27" builtinId="41"/>
    <cellStyle name="Auswertung" xfId="1" xr:uid="{00000000-0005-0000-0000-000003000000}"/>
    <cellStyle name="Beträge" xfId="2" xr:uid="{00000000-0005-0000-0000-000004000000}"/>
    <cellStyle name="Dezimal 2" xfId="14" xr:uid="{00000000-0005-0000-0000-000005000000}"/>
    <cellStyle name="Dezimal 3" xfId="15" xr:uid="{00000000-0005-0000-0000-000006000000}"/>
    <cellStyle name="Dezimal 4" xfId="16" xr:uid="{00000000-0005-0000-0000-000007000000}"/>
    <cellStyle name="Dezimal 5" xfId="17" xr:uid="{00000000-0005-0000-0000-000008000000}"/>
    <cellStyle name="Dezimal 6" xfId="18" xr:uid="{00000000-0005-0000-0000-000009000000}"/>
    <cellStyle name="Dezimal_Bauko" xfId="30" xr:uid="{00000000-0005-0000-0000-00000A000000}"/>
    <cellStyle name="Eingabeberreich" xfId="3" xr:uid="{00000000-0005-0000-0000-00000B000000}"/>
    <cellStyle name="Ergebnisse" xfId="4" xr:uid="{00000000-0005-0000-0000-00000C000000}"/>
    <cellStyle name="Erläuterung" xfId="5" xr:uid="{00000000-0005-0000-0000-00000D000000}"/>
    <cellStyle name="Komma" xfId="24" builtinId="3"/>
    <cellStyle name="Leerzelle" xfId="6" xr:uid="{00000000-0005-0000-0000-00000F000000}"/>
    <cellStyle name="Makrocode" xfId="7" xr:uid="{00000000-0005-0000-0000-000010000000}"/>
    <cellStyle name="Neutral" xfId="25" builtinId="28"/>
    <cellStyle name="Prozent 2" xfId="19" xr:uid="{00000000-0005-0000-0000-000012000000}"/>
    <cellStyle name="Prozent 3" xfId="23" xr:uid="{00000000-0005-0000-0000-000013000000}"/>
    <cellStyle name="Prozent 4" xfId="31" xr:uid="{00000000-0005-0000-0000-000014000000}"/>
    <cellStyle name="Spaltenkopf" xfId="8" xr:uid="{00000000-0005-0000-0000-000015000000}"/>
    <cellStyle name="Spaltentitel" xfId="9" xr:uid="{00000000-0005-0000-0000-000016000000}"/>
    <cellStyle name="Standard" xfId="0" builtinId="0"/>
    <cellStyle name="Standard 2" xfId="20" xr:uid="{00000000-0005-0000-0000-000018000000}"/>
    <cellStyle name="Standard 3" xfId="21" xr:uid="{00000000-0005-0000-0000-000019000000}"/>
    <cellStyle name="Standard_Bauko" xfId="29" xr:uid="{00000000-0005-0000-0000-00001A000000}"/>
    <cellStyle name="Titel" xfId="10" xr:uid="{00000000-0005-0000-0000-00001B000000}"/>
    <cellStyle name="Überschrift, groß" xfId="11" xr:uid="{00000000-0005-0000-0000-00001C000000}"/>
    <cellStyle name="Währung 2" xfId="22" xr:uid="{00000000-0005-0000-0000-00001D000000}"/>
    <cellStyle name="Zeilenkopf" xfId="12" xr:uid="{00000000-0005-0000-0000-00001E000000}"/>
    <cellStyle name="Zeilen-Spaltenkopf" xfId="13" xr:uid="{00000000-0005-0000-0000-00001F000000}"/>
  </cellStyles>
  <dxfs count="0"/>
  <tableStyles count="0" defaultTableStyle="TableStyleMedium9" defaultPivotStyle="PivotStyleLight16"/>
  <colors>
    <mruColors>
      <color rgb="FF007F3D"/>
      <color rgb="FFCDE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</xdr:colOff>
      <xdr:row>0</xdr:row>
      <xdr:rowOff>9525</xdr:rowOff>
    </xdr:from>
    <xdr:to>
      <xdr:col>10</xdr:col>
      <xdr:colOff>594960</xdr:colOff>
      <xdr:row>18</xdr:row>
      <xdr:rowOff>66992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100" y="9525"/>
          <a:ext cx="6919560" cy="3657917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0</xdr:row>
      <xdr:rowOff>28575</xdr:rowOff>
    </xdr:from>
    <xdr:to>
      <xdr:col>7</xdr:col>
      <xdr:colOff>647700</xdr:colOff>
      <xdr:row>12</xdr:row>
      <xdr:rowOff>169714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0743035-9246-4AAC-B9EE-34847BD17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8100" y="28575"/>
          <a:ext cx="3552825" cy="25985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504825</xdr:colOff>
      <xdr:row>0</xdr:row>
      <xdr:rowOff>0</xdr:rowOff>
    </xdr:from>
    <xdr:to>
      <xdr:col>10</xdr:col>
      <xdr:colOff>1063979</xdr:colOff>
      <xdr:row>13</xdr:row>
      <xdr:rowOff>16233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9575" y="0"/>
          <a:ext cx="7017104" cy="2664183"/>
        </a:xfrm>
        <a:prstGeom prst="rect">
          <a:avLst/>
        </a:prstGeom>
      </xdr:spPr>
    </xdr:pic>
    <xdr:clientData/>
  </xdr:twoCellAnchor>
  <xdr:twoCellAnchor editAs="oneCell">
    <xdr:from>
      <xdr:col>4</xdr:col>
      <xdr:colOff>552451</xdr:colOff>
      <xdr:row>0</xdr:row>
      <xdr:rowOff>47625</xdr:rowOff>
    </xdr:from>
    <xdr:to>
      <xdr:col>8</xdr:col>
      <xdr:colOff>427803</xdr:colOff>
      <xdr:row>10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241C710-BEC8-4B05-BD48-62040C43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67201" y="47625"/>
          <a:ext cx="3571052" cy="2085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0</xdr:row>
      <xdr:rowOff>0</xdr:rowOff>
    </xdr:from>
    <xdr:to>
      <xdr:col>10</xdr:col>
      <xdr:colOff>692891</xdr:colOff>
      <xdr:row>16</xdr:row>
      <xdr:rowOff>78025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1425" y="0"/>
          <a:ext cx="7084166" cy="3468925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0</xdr:row>
      <xdr:rowOff>38100</xdr:rowOff>
    </xdr:from>
    <xdr:to>
      <xdr:col>8</xdr:col>
      <xdr:colOff>550199</xdr:colOff>
      <xdr:row>16</xdr:row>
      <xdr:rowOff>85725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381F801-94D4-440A-B07B-0DBCE79E1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71900" y="38100"/>
          <a:ext cx="4188749" cy="343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ateien\WingsLehrmittel\ECDL\Modul4\L&#246;sungen\LernzieltestTK4L&#246;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n"/>
      <sheetName val="Absenzen"/>
      <sheetName val="Kur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activeCell="F19" sqref="F19"/>
    </sheetView>
  </sheetViews>
  <sheetFormatPr baseColWidth="10" defaultRowHeight="15"/>
  <cols>
    <col min="1" max="1" width="17" customWidth="1"/>
    <col min="2" max="2" width="12.140625" customWidth="1"/>
    <col min="3" max="3" width="12.7109375" customWidth="1"/>
    <col min="4" max="4" width="13.85546875" customWidth="1"/>
    <col min="5" max="5" width="9.5703125" customWidth="1"/>
    <col min="6" max="6" width="24.5703125" customWidth="1"/>
    <col min="8" max="8" width="9.85546875" customWidth="1"/>
    <col min="9" max="9" width="32.42578125" customWidth="1"/>
    <col min="10" max="10" width="9" customWidth="1"/>
    <col min="11" max="11" width="16.5703125" customWidth="1"/>
    <col min="12" max="12" width="8.140625" customWidth="1"/>
    <col min="13" max="13" width="7.85546875" customWidth="1"/>
  </cols>
  <sheetData>
    <row r="1" spans="1:12" ht="29.1" customHeight="1">
      <c r="A1" s="1" t="s">
        <v>25</v>
      </c>
      <c r="B1" s="1"/>
      <c r="C1" s="1"/>
      <c r="D1" s="1"/>
      <c r="E1" s="1"/>
      <c r="F1" s="4"/>
      <c r="G1" s="4"/>
      <c r="H1" s="4"/>
      <c r="I1" s="4"/>
      <c r="J1" s="1"/>
      <c r="K1" s="1"/>
      <c r="L1" s="1"/>
    </row>
    <row r="2" spans="1:12">
      <c r="A2" s="1" t="s">
        <v>26</v>
      </c>
      <c r="B2" s="1" t="s">
        <v>25</v>
      </c>
      <c r="C2" s="1" t="s">
        <v>24</v>
      </c>
      <c r="D2" s="1" t="s">
        <v>23</v>
      </c>
      <c r="E2" s="1"/>
      <c r="F2" s="4"/>
      <c r="G2" s="4"/>
      <c r="H2" s="4"/>
      <c r="I2" s="4"/>
      <c r="J2" s="1"/>
      <c r="K2" s="1"/>
      <c r="L2" s="1"/>
    </row>
    <row r="3" spans="1:12">
      <c r="A3" s="1" t="s">
        <v>21</v>
      </c>
      <c r="B3" s="1">
        <v>1870</v>
      </c>
      <c r="C3" s="1">
        <v>1870</v>
      </c>
      <c r="D3" s="1">
        <f t="shared" ref="D3:D13" si="0">(C3-B3)/B3</f>
        <v>0</v>
      </c>
      <c r="E3" s="1"/>
      <c r="F3" s="4"/>
      <c r="G3" s="4"/>
      <c r="H3" s="4"/>
      <c r="I3" s="4"/>
      <c r="J3" s="1"/>
      <c r="K3" s="1"/>
      <c r="L3" s="1"/>
    </row>
    <row r="4" spans="1:12">
      <c r="A4" s="1" t="s">
        <v>19</v>
      </c>
      <c r="B4" s="1">
        <v>1000</v>
      </c>
      <c r="C4" s="1">
        <v>1125.7</v>
      </c>
      <c r="D4" s="1">
        <f t="shared" si="0"/>
        <v>0.12570000000000003</v>
      </c>
      <c r="E4" s="1"/>
      <c r="F4" s="4"/>
      <c r="G4" s="4"/>
      <c r="H4" s="4"/>
      <c r="I4" s="4"/>
      <c r="J4" s="1"/>
      <c r="K4" s="1"/>
      <c r="L4" s="1"/>
    </row>
    <row r="5" spans="1:12">
      <c r="A5" s="1" t="s">
        <v>16</v>
      </c>
      <c r="B5" s="1">
        <v>250</v>
      </c>
      <c r="C5" s="1">
        <v>298.55</v>
      </c>
      <c r="D5" s="1">
        <f t="shared" si="0"/>
        <v>0.19420000000000004</v>
      </c>
      <c r="E5" s="1"/>
      <c r="F5" s="4"/>
      <c r="G5" s="4"/>
      <c r="H5" s="4"/>
      <c r="I5" s="4"/>
      <c r="J5" s="1"/>
      <c r="K5" s="1"/>
      <c r="L5" s="1"/>
    </row>
    <row r="6" spans="1:12">
      <c r="A6" s="1" t="s">
        <v>14</v>
      </c>
      <c r="B6" s="1">
        <v>450</v>
      </c>
      <c r="C6" s="1">
        <v>512.68600000000004</v>
      </c>
      <c r="D6" s="1">
        <f t="shared" si="0"/>
        <v>0.1393022222222223</v>
      </c>
      <c r="E6" s="1"/>
      <c r="F6" s="4"/>
      <c r="G6" s="4"/>
      <c r="H6" s="4"/>
      <c r="I6" s="4"/>
      <c r="J6" s="1"/>
      <c r="K6" s="1"/>
      <c r="L6" s="1"/>
    </row>
    <row r="7" spans="1:12">
      <c r="A7" s="1" t="s">
        <v>12</v>
      </c>
      <c r="B7" s="1">
        <v>112</v>
      </c>
      <c r="C7" s="1">
        <v>122.75</v>
      </c>
      <c r="D7" s="1">
        <f t="shared" si="0"/>
        <v>9.5982142857142863E-2</v>
      </c>
      <c r="E7" s="1"/>
      <c r="F7" s="4"/>
      <c r="G7" s="4"/>
      <c r="H7" s="4"/>
      <c r="I7" s="4"/>
      <c r="J7" s="1"/>
      <c r="K7" s="1"/>
      <c r="L7" s="1"/>
    </row>
    <row r="8" spans="1:12">
      <c r="A8" s="1" t="s">
        <v>10</v>
      </c>
      <c r="B8" s="1">
        <v>500</v>
      </c>
      <c r="C8" s="1">
        <v>491.05</v>
      </c>
      <c r="D8" s="1">
        <f t="shared" si="0"/>
        <v>-1.7899999999999978E-2</v>
      </c>
      <c r="E8" s="1"/>
      <c r="F8" s="4"/>
      <c r="G8" s="4"/>
      <c r="H8" s="4"/>
      <c r="I8" s="4"/>
      <c r="J8" s="1"/>
      <c r="K8" s="1"/>
      <c r="L8" s="1"/>
    </row>
    <row r="9" spans="1:12">
      <c r="A9" s="1" t="s">
        <v>8</v>
      </c>
      <c r="B9" s="1">
        <v>1500</v>
      </c>
      <c r="C9" s="1">
        <v>1512.5</v>
      </c>
      <c r="D9" s="1">
        <f t="shared" si="0"/>
        <v>8.3333333333333332E-3</v>
      </c>
      <c r="E9" s="1"/>
      <c r="F9" s="4"/>
      <c r="G9" s="4"/>
      <c r="H9" s="4"/>
      <c r="I9" s="4"/>
      <c r="J9" s="1"/>
      <c r="K9" s="1"/>
      <c r="L9" s="1"/>
    </row>
    <row r="10" spans="1:12">
      <c r="A10" s="1" t="s">
        <v>7</v>
      </c>
      <c r="B10" s="1">
        <v>150</v>
      </c>
      <c r="C10" s="1">
        <v>228.6</v>
      </c>
      <c r="D10" s="1">
        <f t="shared" si="0"/>
        <v>0.52399999999999991</v>
      </c>
      <c r="E10" s="1"/>
      <c r="F10" s="4"/>
      <c r="G10" s="4"/>
      <c r="H10" s="4"/>
      <c r="I10" s="4"/>
      <c r="J10" s="1"/>
      <c r="K10" s="1"/>
      <c r="L10" s="1"/>
    </row>
    <row r="11" spans="1:12">
      <c r="A11" s="1" t="s">
        <v>6</v>
      </c>
      <c r="B11" s="1">
        <v>250</v>
      </c>
      <c r="C11" s="1">
        <v>220</v>
      </c>
      <c r="D11" s="1">
        <f t="shared" si="0"/>
        <v>-0.12</v>
      </c>
      <c r="E11" s="1"/>
      <c r="F11" s="4"/>
      <c r="G11" s="4"/>
      <c r="H11" s="4"/>
      <c r="I11" s="4"/>
      <c r="J11" s="1"/>
      <c r="K11" s="1"/>
      <c r="L11" s="1"/>
    </row>
    <row r="12" spans="1:12">
      <c r="A12" s="1" t="s">
        <v>5</v>
      </c>
      <c r="B12" s="1">
        <v>200</v>
      </c>
      <c r="C12" s="1">
        <v>288.3</v>
      </c>
      <c r="D12" s="1">
        <f t="shared" si="0"/>
        <v>0.44150000000000006</v>
      </c>
      <c r="E12" s="1"/>
      <c r="F12" s="4"/>
      <c r="G12" s="4"/>
      <c r="H12" s="4"/>
      <c r="I12" s="4"/>
      <c r="J12" s="1"/>
      <c r="K12" s="1"/>
      <c r="L12" s="1"/>
    </row>
    <row r="13" spans="1:12">
      <c r="A13" s="1" t="s">
        <v>4</v>
      </c>
      <c r="B13" s="1">
        <f>SUM(B3:B12)</f>
        <v>6282</v>
      </c>
      <c r="C13" s="1">
        <f>SUM(C3:C12)</f>
        <v>6670.1360000000004</v>
      </c>
      <c r="D13" s="1">
        <f t="shared" si="0"/>
        <v>6.1785418656478894E-2</v>
      </c>
      <c r="E13" s="1"/>
      <c r="F13" s="4"/>
      <c r="G13" s="4"/>
      <c r="H13" s="4"/>
      <c r="I13" s="4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2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D24" s="1"/>
    </row>
    <row r="25" spans="1:12">
      <c r="A25" s="1"/>
      <c r="D25" s="1"/>
    </row>
  </sheetData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"/>
  <sheetViews>
    <sheetView workbookViewId="0">
      <selection activeCell="H20" sqref="H20"/>
    </sheetView>
  </sheetViews>
  <sheetFormatPr baseColWidth="10" defaultRowHeight="15"/>
  <cols>
    <col min="1" max="1" width="17" customWidth="1"/>
    <col min="2" max="2" width="12.140625" customWidth="1"/>
    <col min="3" max="3" width="12.7109375" customWidth="1"/>
    <col min="4" max="4" width="13.85546875" customWidth="1"/>
    <col min="5" max="5" width="9.5703125" customWidth="1"/>
    <col min="6" max="6" width="24.5703125" customWidth="1"/>
    <col min="8" max="8" width="9.85546875" customWidth="1"/>
    <col min="9" max="9" width="32.42578125" customWidth="1"/>
    <col min="10" max="10" width="9" customWidth="1"/>
    <col min="11" max="11" width="16.5703125" customWidth="1"/>
    <col min="12" max="12" width="8.140625" customWidth="1"/>
    <col min="13" max="13" width="7.85546875" customWidth="1"/>
  </cols>
  <sheetData>
    <row r="1" spans="1:12" ht="29.1" customHeight="1">
      <c r="A1" s="1" t="s">
        <v>3</v>
      </c>
      <c r="B1" s="1"/>
      <c r="C1" s="1"/>
      <c r="D1" s="1"/>
      <c r="E1" s="1"/>
      <c r="F1" s="4"/>
      <c r="G1" s="4"/>
      <c r="H1" s="4"/>
      <c r="I1" s="4"/>
      <c r="J1" s="1"/>
      <c r="K1" s="1"/>
      <c r="L1" s="1"/>
    </row>
    <row r="2" spans="1:12">
      <c r="A2" s="1" t="s">
        <v>2</v>
      </c>
      <c r="B2" s="1"/>
      <c r="C2" s="1"/>
      <c r="D2" s="1">
        <v>6954.5623089999999</v>
      </c>
      <c r="E2" s="1"/>
      <c r="F2" s="4"/>
      <c r="G2" s="4"/>
      <c r="H2" s="4"/>
      <c r="I2" s="4"/>
      <c r="J2" s="1"/>
      <c r="K2" s="1"/>
      <c r="L2" s="1"/>
    </row>
    <row r="3" spans="1:12">
      <c r="A3" s="1" t="s">
        <v>1</v>
      </c>
      <c r="B3" s="1"/>
      <c r="C3" s="1"/>
      <c r="D3" s="1">
        <v>6954.5623089999999</v>
      </c>
      <c r="E3" s="1"/>
      <c r="F3" s="4"/>
      <c r="G3" s="4"/>
      <c r="H3" s="4"/>
      <c r="I3" s="4"/>
      <c r="J3" s="1"/>
      <c r="K3" s="1"/>
      <c r="L3" s="1"/>
    </row>
    <row r="4" spans="1:12">
      <c r="A4" s="1" t="s">
        <v>30</v>
      </c>
      <c r="B4" s="1"/>
      <c r="C4" s="1"/>
      <c r="D4" s="1">
        <v>6954.5623089999999</v>
      </c>
      <c r="E4" s="1"/>
      <c r="F4" s="4"/>
      <c r="G4" s="4"/>
      <c r="H4" s="4"/>
      <c r="I4" s="4"/>
      <c r="J4" s="1"/>
      <c r="K4" s="1"/>
      <c r="L4" s="1"/>
    </row>
    <row r="5" spans="1:12">
      <c r="A5" s="1" t="s">
        <v>31</v>
      </c>
      <c r="B5" s="1"/>
      <c r="C5" s="1"/>
      <c r="D5" s="1">
        <v>6954.5623089999999</v>
      </c>
      <c r="E5" s="1"/>
      <c r="F5" s="4"/>
      <c r="G5" s="4"/>
      <c r="H5" s="4"/>
      <c r="I5" s="4"/>
      <c r="J5" s="1"/>
      <c r="K5" s="1"/>
      <c r="L5" s="1"/>
    </row>
    <row r="6" spans="1:12">
      <c r="A6" s="1" t="s">
        <v>32</v>
      </c>
      <c r="B6" s="1"/>
      <c r="C6" s="1"/>
      <c r="D6" s="1">
        <v>6954.5623089999999</v>
      </c>
      <c r="E6" s="1"/>
      <c r="F6" s="4"/>
      <c r="G6" s="4"/>
      <c r="H6" s="4"/>
      <c r="I6" s="4"/>
      <c r="J6" s="1"/>
      <c r="K6" s="1"/>
      <c r="L6" s="1"/>
    </row>
    <row r="7" spans="1:12">
      <c r="A7" s="1" t="s">
        <v>33</v>
      </c>
      <c r="B7" s="1"/>
      <c r="C7" s="1"/>
      <c r="D7" s="1">
        <v>6954.5623089999999</v>
      </c>
      <c r="E7" s="1"/>
      <c r="F7" s="4"/>
      <c r="G7" s="4"/>
      <c r="H7" s="4"/>
      <c r="I7" s="4"/>
      <c r="J7" s="1"/>
      <c r="K7" s="1"/>
      <c r="L7" s="1"/>
    </row>
    <row r="8" spans="1:12">
      <c r="A8" s="1" t="s">
        <v>0</v>
      </c>
      <c r="B8" s="1"/>
      <c r="C8" s="1"/>
      <c r="D8" s="1">
        <v>6954.5623089999999</v>
      </c>
      <c r="E8" s="1"/>
      <c r="F8" s="4"/>
      <c r="G8" s="4"/>
      <c r="H8" s="4"/>
      <c r="I8" s="4"/>
      <c r="J8" s="1"/>
      <c r="K8" s="1"/>
      <c r="L8" s="1"/>
    </row>
    <row r="9" spans="1:12">
      <c r="A9" s="1" t="s">
        <v>28</v>
      </c>
      <c r="D9" s="1">
        <v>7.6340000000000005E-2</v>
      </c>
      <c r="E9" s="1"/>
      <c r="F9" s="4"/>
      <c r="G9" s="4"/>
      <c r="H9" s="4"/>
      <c r="I9" s="4"/>
      <c r="J9" s="1"/>
      <c r="K9" s="1"/>
      <c r="L9" s="1"/>
    </row>
    <row r="10" spans="1:12">
      <c r="A10" s="1" t="s">
        <v>29</v>
      </c>
      <c r="D10" s="1">
        <v>0.33500000000000002</v>
      </c>
      <c r="E10" s="1"/>
      <c r="F10" s="4"/>
      <c r="G10" s="4"/>
      <c r="H10" s="4"/>
      <c r="I10" s="4"/>
      <c r="J10" s="1"/>
      <c r="K10" s="1"/>
      <c r="L10" s="1"/>
    </row>
    <row r="11" spans="1:12">
      <c r="A11" s="1"/>
      <c r="B11" s="1"/>
      <c r="C11" s="1"/>
      <c r="D11" s="1"/>
      <c r="E11" s="1"/>
      <c r="F11" s="4"/>
      <c r="G11" s="4"/>
      <c r="H11" s="4"/>
      <c r="I11" s="4"/>
      <c r="J11" s="1"/>
      <c r="K11" s="1"/>
      <c r="L11" s="1"/>
    </row>
    <row r="12" spans="1:12">
      <c r="A12" s="1"/>
      <c r="B12" s="1"/>
      <c r="C12" s="1"/>
      <c r="D12" s="1"/>
      <c r="E12" s="1"/>
      <c r="F12" s="4"/>
      <c r="G12" s="4"/>
      <c r="H12" s="4"/>
      <c r="I12" s="4"/>
      <c r="J12" s="1"/>
      <c r="K12" s="1"/>
      <c r="L12" s="1"/>
    </row>
    <row r="13" spans="1:12">
      <c r="A13" s="1"/>
      <c r="B13" s="1"/>
      <c r="C13" s="1"/>
      <c r="D13" s="1"/>
      <c r="E13" s="1"/>
      <c r="F13" s="4"/>
      <c r="G13" s="4"/>
      <c r="H13" s="4"/>
      <c r="I13" s="4"/>
      <c r="J13" s="1"/>
      <c r="K13" s="1"/>
      <c r="L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5:12" ht="28.5" customHeight="1">
      <c r="E17" s="1"/>
      <c r="F17" s="1"/>
      <c r="G17" s="1"/>
      <c r="H17" s="1"/>
      <c r="I17" s="1"/>
      <c r="J17" s="1"/>
      <c r="K17" s="1"/>
      <c r="L17" s="1"/>
    </row>
    <row r="18" spans="5:12">
      <c r="E18" s="1"/>
      <c r="F18" s="1"/>
      <c r="G18" s="1"/>
      <c r="H18" s="1"/>
      <c r="I18" s="1"/>
      <c r="J18" s="1"/>
      <c r="K18" s="1"/>
      <c r="L18" s="1"/>
    </row>
    <row r="19" spans="5:12">
      <c r="E19" s="1"/>
      <c r="F19" s="1"/>
      <c r="G19" s="1"/>
      <c r="H19" s="1"/>
      <c r="I19" s="1"/>
      <c r="J19" s="1"/>
      <c r="K19" s="1"/>
      <c r="L19" s="1"/>
    </row>
    <row r="20" spans="5:12">
      <c r="E20" s="1"/>
      <c r="F20" s="1"/>
      <c r="G20" s="1"/>
      <c r="H20" s="1"/>
      <c r="I20" s="1"/>
      <c r="J20" s="1"/>
      <c r="K20" s="1"/>
      <c r="L20" s="1"/>
    </row>
    <row r="21" spans="5:12">
      <c r="E21" s="1"/>
      <c r="F21" s="1"/>
      <c r="G21" s="1"/>
      <c r="H21" s="1"/>
      <c r="I21" s="2"/>
      <c r="J21" s="1"/>
      <c r="K21" s="1"/>
      <c r="L21" s="1"/>
    </row>
    <row r="22" spans="5:12">
      <c r="E22" s="1"/>
      <c r="F22" s="1"/>
      <c r="G22" s="1"/>
      <c r="H22" s="1"/>
      <c r="I22" s="1"/>
      <c r="J22" s="1"/>
      <c r="K22" s="1"/>
      <c r="L22" s="1"/>
    </row>
    <row r="23" spans="5:12">
      <c r="E23" s="1"/>
      <c r="F23" s="1"/>
      <c r="G23" s="1"/>
      <c r="H23" s="1"/>
      <c r="I23" s="1"/>
      <c r="J23" s="1"/>
      <c r="K23" s="1"/>
      <c r="L23" s="1"/>
    </row>
    <row r="24" spans="5:12">
      <c r="E24" s="1"/>
      <c r="F24" s="1"/>
      <c r="G24" s="1"/>
      <c r="H24" s="1"/>
      <c r="I24" s="1"/>
      <c r="J24" s="1"/>
      <c r="K24" s="1"/>
      <c r="L24" s="1"/>
    </row>
  </sheetData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workbookViewId="0">
      <selection activeCell="I25" sqref="I25"/>
    </sheetView>
  </sheetViews>
  <sheetFormatPr baseColWidth="10" defaultRowHeight="15"/>
  <cols>
    <col min="1" max="1" width="17" customWidth="1"/>
    <col min="2" max="2" width="16.42578125" customWidth="1"/>
    <col min="3" max="3" width="21.5703125" customWidth="1"/>
    <col min="4" max="4" width="13.85546875" customWidth="1"/>
    <col min="5" max="5" width="9.5703125" customWidth="1"/>
    <col min="8" max="8" width="9.85546875" customWidth="1"/>
    <col min="9" max="9" width="32.42578125" customWidth="1"/>
    <col min="10" max="10" width="9" customWidth="1"/>
    <col min="11" max="11" width="16.5703125" customWidth="1"/>
    <col min="12" max="12" width="8.140625" customWidth="1"/>
    <col min="13" max="13" width="7.85546875" customWidth="1"/>
  </cols>
  <sheetData>
    <row r="1" spans="1:12" ht="29.1" customHeight="1">
      <c r="A1" s="5" t="s">
        <v>27</v>
      </c>
      <c r="B1" s="5"/>
      <c r="C1" s="5"/>
      <c r="D1" s="1"/>
      <c r="E1" s="1"/>
    </row>
    <row r="2" spans="1:12">
      <c r="A2" s="3" t="s">
        <v>34</v>
      </c>
      <c r="B2" s="3"/>
      <c r="C2" s="6"/>
      <c r="D2" s="1"/>
      <c r="E2" s="1"/>
    </row>
    <row r="3" spans="1:12">
      <c r="A3" s="3" t="s">
        <v>34</v>
      </c>
      <c r="B3" s="3"/>
      <c r="C3" s="6"/>
      <c r="D3" s="1"/>
      <c r="E3" s="1"/>
    </row>
    <row r="4" spans="1:12">
      <c r="A4" s="3" t="s">
        <v>35</v>
      </c>
      <c r="B4" s="3"/>
      <c r="C4" s="6"/>
      <c r="D4" s="1"/>
      <c r="E4" s="1"/>
    </row>
    <row r="5" spans="1:12">
      <c r="A5" s="3" t="s">
        <v>18</v>
      </c>
      <c r="B5" s="3"/>
      <c r="C5" s="6"/>
      <c r="D5" s="1"/>
      <c r="E5" s="1"/>
    </row>
    <row r="6" spans="1:12">
      <c r="A6" s="3" t="s">
        <v>15</v>
      </c>
      <c r="B6" s="3"/>
      <c r="C6" s="6"/>
      <c r="D6" s="1"/>
      <c r="E6" s="1"/>
      <c r="F6" s="1"/>
      <c r="G6" s="1"/>
    </row>
    <row r="7" spans="1:12">
      <c r="A7" s="3" t="s">
        <v>13</v>
      </c>
      <c r="B7" s="3"/>
      <c r="C7" s="7"/>
      <c r="D7" s="1"/>
      <c r="E7" s="1"/>
      <c r="F7" s="1"/>
      <c r="G7" s="1"/>
    </row>
    <row r="8" spans="1:12">
      <c r="A8" s="3" t="s">
        <v>11</v>
      </c>
      <c r="B8" s="3"/>
      <c r="C8" s="7"/>
      <c r="D8" s="1"/>
      <c r="E8" s="1"/>
      <c r="F8" s="1"/>
      <c r="G8" s="1"/>
    </row>
    <row r="9" spans="1:12">
      <c r="A9" s="3" t="s">
        <v>11</v>
      </c>
      <c r="B9" s="3"/>
      <c r="C9" s="7"/>
      <c r="D9" s="1"/>
      <c r="E9" s="1"/>
      <c r="F9" s="1"/>
      <c r="G9" s="1"/>
    </row>
    <row r="10" spans="1:12">
      <c r="A10" s="3" t="s">
        <v>9</v>
      </c>
      <c r="B10" s="3"/>
      <c r="C10" s="7"/>
      <c r="D10" s="1"/>
      <c r="E10" s="1"/>
      <c r="F10" s="1"/>
      <c r="G10" s="1"/>
    </row>
    <row r="11" spans="1:12">
      <c r="A11" s="3"/>
      <c r="B11" s="3"/>
      <c r="C11" s="3"/>
      <c r="D11" s="1"/>
      <c r="E11" s="1"/>
      <c r="F11" s="1"/>
      <c r="G11" s="1"/>
    </row>
    <row r="12" spans="1:12">
      <c r="A12" s="3"/>
      <c r="B12" s="3"/>
      <c r="C12" s="3"/>
      <c r="D12" s="1"/>
      <c r="E12" s="1"/>
      <c r="F12" s="1"/>
      <c r="G12" s="1"/>
      <c r="H12" s="1"/>
      <c r="I12" s="1"/>
      <c r="J12" s="1"/>
      <c r="K12" s="1"/>
      <c r="L12" s="1"/>
    </row>
    <row r="13" spans="1:12" ht="29.1" customHeight="1">
      <c r="A13" s="5" t="s">
        <v>36</v>
      </c>
      <c r="B13" s="5"/>
      <c r="C13" s="3"/>
      <c r="D13" s="1"/>
      <c r="E13" s="1"/>
      <c r="F13" s="1"/>
      <c r="G13" s="1"/>
      <c r="H13" s="1"/>
      <c r="I13" s="1"/>
      <c r="J13" s="1"/>
      <c r="K13" s="1"/>
      <c r="L13" s="1"/>
    </row>
    <row r="14" spans="1:12">
      <c r="A14" s="3" t="s">
        <v>22</v>
      </c>
      <c r="B14" s="3">
        <v>220570</v>
      </c>
      <c r="C14" s="3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3" t="s">
        <v>20</v>
      </c>
      <c r="B15" s="3">
        <v>152118</v>
      </c>
      <c r="C15" s="3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3" t="s">
        <v>17</v>
      </c>
      <c r="B16" s="3">
        <v>176460</v>
      </c>
      <c r="C16" s="3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28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2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D27" s="1"/>
    </row>
    <row r="28" spans="1:12">
      <c r="A28" s="1"/>
      <c r="D28" s="1"/>
    </row>
  </sheetData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8"/>
  <sheetViews>
    <sheetView workbookViewId="0">
      <selection sqref="A1:E38"/>
    </sheetView>
  </sheetViews>
  <sheetFormatPr baseColWidth="10" defaultColWidth="11.5703125" defaultRowHeight="12.75"/>
  <cols>
    <col min="1" max="1" width="13.85546875" style="9" customWidth="1"/>
    <col min="2" max="2" width="8.140625" style="9" customWidth="1"/>
    <col min="3" max="3" width="7.42578125" style="10" customWidth="1"/>
    <col min="4" max="4" width="6.28515625" style="9" customWidth="1"/>
    <col min="5" max="5" width="6.5703125" style="9" customWidth="1"/>
    <col min="6" max="16384" width="11.5703125" style="9"/>
  </cols>
  <sheetData>
    <row r="1" spans="1:5" ht="15.75">
      <c r="A1" s="8" t="s">
        <v>37</v>
      </c>
    </row>
    <row r="2" spans="1:5" ht="14.25" customHeight="1">
      <c r="A2" s="11" t="s">
        <v>38</v>
      </c>
    </row>
    <row r="3" spans="1:5" ht="15">
      <c r="A3" s="12"/>
      <c r="B3" s="13" t="s">
        <v>39</v>
      </c>
      <c r="C3" s="14" t="s">
        <v>40</v>
      </c>
      <c r="D3" s="15" t="s">
        <v>41</v>
      </c>
      <c r="E3" s="15" t="s">
        <v>42</v>
      </c>
    </row>
    <row r="4" spans="1:5" ht="15">
      <c r="A4" s="16" t="s">
        <v>43</v>
      </c>
      <c r="B4" s="17"/>
      <c r="C4" s="18"/>
      <c r="D4" s="19"/>
      <c r="E4" s="20"/>
    </row>
    <row r="5" spans="1:5">
      <c r="A5" s="21" t="s">
        <v>44</v>
      </c>
      <c r="B5" s="17">
        <v>6000</v>
      </c>
      <c r="C5" s="22">
        <v>6200</v>
      </c>
      <c r="D5" s="23">
        <f t="shared" ref="D5:D38" si="0">C5-B5</f>
        <v>200</v>
      </c>
      <c r="E5" s="24">
        <f>D5/B5</f>
        <v>3.3333333333333333E-2</v>
      </c>
    </row>
    <row r="6" spans="1:5" ht="15">
      <c r="A6" s="25" t="s">
        <v>45</v>
      </c>
      <c r="B6" s="26">
        <v>215000</v>
      </c>
      <c r="C6" s="27">
        <v>238000</v>
      </c>
      <c r="D6" s="26">
        <f t="shared" si="0"/>
        <v>23000</v>
      </c>
      <c r="E6" s="25">
        <f>D6/B6</f>
        <v>0.10697674418604651</v>
      </c>
    </row>
    <row r="7" spans="1:5" ht="15">
      <c r="A7" s="25" t="s">
        <v>46</v>
      </c>
      <c r="B7" s="26">
        <v>43000</v>
      </c>
      <c r="C7" s="26">
        <v>43000</v>
      </c>
      <c r="D7" s="26">
        <f t="shared" si="0"/>
        <v>0</v>
      </c>
      <c r="E7" s="25">
        <f t="shared" ref="E7:E38" si="1">D7/B7</f>
        <v>0</v>
      </c>
    </row>
    <row r="8" spans="1:5" ht="15">
      <c r="A8" s="25" t="s">
        <v>47</v>
      </c>
      <c r="B8" s="26">
        <v>16500</v>
      </c>
      <c r="C8" s="26">
        <v>18600</v>
      </c>
      <c r="D8" s="26">
        <f t="shared" si="0"/>
        <v>2100</v>
      </c>
      <c r="E8" s="25">
        <f t="shared" si="1"/>
        <v>0.12727272727272726</v>
      </c>
    </row>
    <row r="9" spans="1:5" ht="15">
      <c r="A9" s="25" t="s">
        <v>48</v>
      </c>
      <c r="B9" s="26">
        <v>28000</v>
      </c>
      <c r="C9" s="26">
        <v>26500</v>
      </c>
      <c r="D9" s="26">
        <f t="shared" si="0"/>
        <v>-1500</v>
      </c>
      <c r="E9" s="25">
        <f t="shared" si="1"/>
        <v>-5.3571428571428568E-2</v>
      </c>
    </row>
    <row r="10" spans="1:5" ht="15">
      <c r="A10" s="25" t="s">
        <v>49</v>
      </c>
      <c r="B10" s="26">
        <v>9500</v>
      </c>
      <c r="C10" s="26">
        <v>9500</v>
      </c>
      <c r="D10" s="26">
        <f t="shared" si="0"/>
        <v>0</v>
      </c>
      <c r="E10" s="25">
        <f t="shared" si="1"/>
        <v>0</v>
      </c>
    </row>
    <row r="11" spans="1:5" ht="15">
      <c r="A11" s="25" t="s">
        <v>50</v>
      </c>
      <c r="B11" s="26">
        <v>12000</v>
      </c>
      <c r="C11" s="26">
        <v>12000</v>
      </c>
      <c r="D11" s="26">
        <f t="shared" si="0"/>
        <v>0</v>
      </c>
      <c r="E11" s="25">
        <f t="shared" si="1"/>
        <v>0</v>
      </c>
    </row>
    <row r="12" spans="1:5" ht="15">
      <c r="A12" s="25" t="s">
        <v>51</v>
      </c>
      <c r="B12" s="26">
        <v>19500</v>
      </c>
      <c r="C12" s="26">
        <v>19500</v>
      </c>
      <c r="D12" s="26">
        <f t="shared" si="0"/>
        <v>0</v>
      </c>
      <c r="E12" s="25">
        <f t="shared" si="1"/>
        <v>0</v>
      </c>
    </row>
    <row r="13" spans="1:5" ht="15">
      <c r="A13" s="25" t="s">
        <v>52</v>
      </c>
      <c r="B13" s="26">
        <v>35000</v>
      </c>
      <c r="C13" s="26">
        <v>35000</v>
      </c>
      <c r="D13" s="26">
        <f t="shared" si="0"/>
        <v>0</v>
      </c>
      <c r="E13" s="25">
        <f t="shared" si="1"/>
        <v>0</v>
      </c>
    </row>
    <row r="14" spans="1:5" ht="15">
      <c r="A14" s="25" t="s">
        <v>53</v>
      </c>
      <c r="B14" s="26">
        <v>28000</v>
      </c>
      <c r="C14" s="26">
        <v>28000</v>
      </c>
      <c r="D14" s="26">
        <f t="shared" si="0"/>
        <v>0</v>
      </c>
      <c r="E14" s="25">
        <f t="shared" si="1"/>
        <v>0</v>
      </c>
    </row>
    <row r="15" spans="1:5" ht="15">
      <c r="A15" s="25" t="s">
        <v>54</v>
      </c>
      <c r="B15" s="26">
        <v>26000</v>
      </c>
      <c r="C15" s="26">
        <v>26000</v>
      </c>
      <c r="D15" s="26">
        <f t="shared" si="0"/>
        <v>0</v>
      </c>
      <c r="E15" s="25">
        <f t="shared" si="1"/>
        <v>0</v>
      </c>
    </row>
    <row r="16" spans="1:5" ht="15">
      <c r="A16" s="25" t="s">
        <v>55</v>
      </c>
      <c r="B16" s="26">
        <v>5000</v>
      </c>
      <c r="C16" s="26">
        <v>5000</v>
      </c>
      <c r="D16" s="26">
        <f t="shared" si="0"/>
        <v>0</v>
      </c>
      <c r="E16" s="25">
        <f t="shared" si="1"/>
        <v>0</v>
      </c>
    </row>
    <row r="17" spans="1:5" ht="15">
      <c r="A17" s="25" t="s">
        <v>56</v>
      </c>
      <c r="B17" s="26">
        <v>3500</v>
      </c>
      <c r="C17" s="26">
        <v>3500</v>
      </c>
      <c r="D17" s="26">
        <f t="shared" si="0"/>
        <v>0</v>
      </c>
      <c r="E17" s="25">
        <f t="shared" si="1"/>
        <v>0</v>
      </c>
    </row>
    <row r="18" spans="1:5" ht="15">
      <c r="A18" s="25" t="s">
        <v>57</v>
      </c>
      <c r="B18" s="26">
        <v>13000</v>
      </c>
      <c r="C18" s="26">
        <v>12200</v>
      </c>
      <c r="D18" s="26">
        <f t="shared" si="0"/>
        <v>-800</v>
      </c>
      <c r="E18" s="25">
        <f t="shared" si="1"/>
        <v>-6.1538461538461542E-2</v>
      </c>
    </row>
    <row r="19" spans="1:5" ht="15">
      <c r="A19" s="25" t="s">
        <v>58</v>
      </c>
      <c r="B19" s="26">
        <v>5000</v>
      </c>
      <c r="C19" s="27">
        <v>4700</v>
      </c>
      <c r="D19" s="26">
        <f t="shared" si="0"/>
        <v>-300</v>
      </c>
      <c r="E19" s="25">
        <f t="shared" si="1"/>
        <v>-0.06</v>
      </c>
    </row>
    <row r="20" spans="1:5" ht="15">
      <c r="A20" s="25" t="s">
        <v>59</v>
      </c>
      <c r="B20" s="26">
        <v>29000</v>
      </c>
      <c r="C20" s="26">
        <v>29000</v>
      </c>
      <c r="D20" s="26">
        <f t="shared" si="0"/>
        <v>0</v>
      </c>
      <c r="E20" s="25">
        <f t="shared" si="1"/>
        <v>0</v>
      </c>
    </row>
    <row r="21" spans="1:5" ht="15">
      <c r="A21" s="25" t="s">
        <v>60</v>
      </c>
      <c r="B21" s="26">
        <v>7500</v>
      </c>
      <c r="C21" s="26">
        <v>7200</v>
      </c>
      <c r="D21" s="26">
        <f t="shared" si="0"/>
        <v>-300</v>
      </c>
      <c r="E21" s="25">
        <f t="shared" si="1"/>
        <v>-0.04</v>
      </c>
    </row>
    <row r="22" spans="1:5" ht="15">
      <c r="A22" s="25" t="s">
        <v>61</v>
      </c>
      <c r="B22" s="26">
        <v>17000</v>
      </c>
      <c r="C22" s="26">
        <v>17000</v>
      </c>
      <c r="D22" s="26">
        <f t="shared" si="0"/>
        <v>0</v>
      </c>
      <c r="E22" s="25">
        <f t="shared" si="1"/>
        <v>0</v>
      </c>
    </row>
    <row r="23" spans="1:5" ht="15">
      <c r="A23" s="25" t="s">
        <v>62</v>
      </c>
      <c r="B23" s="26">
        <v>5500</v>
      </c>
      <c r="C23" s="27">
        <v>5800</v>
      </c>
      <c r="D23" s="26">
        <f t="shared" si="0"/>
        <v>300</v>
      </c>
      <c r="E23" s="25">
        <f t="shared" si="1"/>
        <v>5.4545454545454543E-2</v>
      </c>
    </row>
    <row r="24" spans="1:5" ht="15">
      <c r="A24" s="25" t="s">
        <v>63</v>
      </c>
      <c r="B24" s="26">
        <v>9000</v>
      </c>
      <c r="C24" s="26">
        <v>9000</v>
      </c>
      <c r="D24" s="26">
        <f t="shared" si="0"/>
        <v>0</v>
      </c>
      <c r="E24" s="25">
        <f t="shared" si="1"/>
        <v>0</v>
      </c>
    </row>
    <row r="25" spans="1:5" ht="15">
      <c r="A25" s="25" t="s">
        <v>64</v>
      </c>
      <c r="B25" s="26">
        <v>11000</v>
      </c>
      <c r="C25" s="26">
        <v>11000</v>
      </c>
      <c r="D25" s="26">
        <f t="shared" si="0"/>
        <v>0</v>
      </c>
      <c r="E25" s="25">
        <f t="shared" si="1"/>
        <v>0</v>
      </c>
    </row>
    <row r="26" spans="1:5" ht="15">
      <c r="A26" s="25" t="s">
        <v>65</v>
      </c>
      <c r="B26" s="26">
        <v>24000</v>
      </c>
      <c r="C26" s="26">
        <v>24000</v>
      </c>
      <c r="D26" s="26">
        <f t="shared" si="0"/>
        <v>0</v>
      </c>
      <c r="E26" s="25">
        <f t="shared" si="1"/>
        <v>0</v>
      </c>
    </row>
    <row r="27" spans="1:5" ht="15">
      <c r="A27" s="25" t="s">
        <v>66</v>
      </c>
      <c r="B27" s="26">
        <v>78000</v>
      </c>
      <c r="C27" s="26">
        <v>78000</v>
      </c>
      <c r="D27" s="26">
        <f t="shared" si="0"/>
        <v>0</v>
      </c>
      <c r="E27" s="25">
        <f t="shared" si="1"/>
        <v>0</v>
      </c>
    </row>
    <row r="28" spans="1:5" ht="15">
      <c r="A28" s="25" t="s">
        <v>67</v>
      </c>
      <c r="B28" s="26">
        <v>6500</v>
      </c>
      <c r="C28" s="27">
        <v>5600</v>
      </c>
      <c r="D28" s="26">
        <f t="shared" si="0"/>
        <v>-900</v>
      </c>
      <c r="E28" s="25">
        <f t="shared" si="1"/>
        <v>-0.13846153846153847</v>
      </c>
    </row>
    <row r="29" spans="1:5" ht="15">
      <c r="A29" s="28" t="s">
        <v>68</v>
      </c>
      <c r="B29" s="26">
        <f>SUM(B5:B28)</f>
        <v>652500</v>
      </c>
      <c r="C29" s="26">
        <f>SUM(C5:C28)</f>
        <v>674300</v>
      </c>
      <c r="D29" s="26">
        <f t="shared" si="0"/>
        <v>21800</v>
      </c>
      <c r="E29" s="25">
        <f t="shared" si="1"/>
        <v>3.3409961685823754E-2</v>
      </c>
    </row>
    <row r="30" spans="1:5" ht="15">
      <c r="A30" s="25"/>
      <c r="B30" s="26"/>
      <c r="C30" s="27"/>
      <c r="D30" s="26"/>
      <c r="E30" s="25"/>
    </row>
    <row r="31" spans="1:5" ht="15">
      <c r="A31" s="28" t="s">
        <v>69</v>
      </c>
      <c r="B31" s="26"/>
      <c r="C31" s="27"/>
      <c r="D31" s="26"/>
      <c r="E31" s="25"/>
    </row>
    <row r="32" spans="1:5" ht="15">
      <c r="A32" s="25" t="s">
        <v>70</v>
      </c>
      <c r="B32" s="26">
        <v>22500</v>
      </c>
      <c r="C32" s="26">
        <v>22500</v>
      </c>
      <c r="D32" s="26">
        <f t="shared" si="0"/>
        <v>0</v>
      </c>
      <c r="E32" s="25">
        <f t="shared" si="1"/>
        <v>0</v>
      </c>
    </row>
    <row r="33" spans="1:7" ht="15">
      <c r="A33" s="25" t="s">
        <v>71</v>
      </c>
      <c r="B33" s="26">
        <v>2000</v>
      </c>
      <c r="C33" s="26">
        <v>2400</v>
      </c>
      <c r="D33" s="26">
        <f t="shared" si="0"/>
        <v>400</v>
      </c>
      <c r="E33" s="25">
        <f t="shared" si="1"/>
        <v>0.2</v>
      </c>
    </row>
    <row r="34" spans="1:7" ht="15">
      <c r="A34" s="25" t="s">
        <v>72</v>
      </c>
      <c r="B34" s="26">
        <v>5500</v>
      </c>
      <c r="C34" s="26">
        <v>6500</v>
      </c>
      <c r="D34" s="26">
        <f t="shared" si="0"/>
        <v>1000</v>
      </c>
      <c r="E34" s="25">
        <f t="shared" si="1"/>
        <v>0.18181818181818182</v>
      </c>
    </row>
    <row r="35" spans="1:7" ht="15">
      <c r="A35" s="25" t="s">
        <v>73</v>
      </c>
      <c r="B35" s="26">
        <v>3000</v>
      </c>
      <c r="C35" s="26">
        <v>3000</v>
      </c>
      <c r="D35" s="26">
        <f t="shared" si="0"/>
        <v>0</v>
      </c>
      <c r="E35" s="25">
        <f t="shared" si="1"/>
        <v>0</v>
      </c>
    </row>
    <row r="36" spans="1:7" ht="15">
      <c r="A36" s="25" t="s">
        <v>74</v>
      </c>
      <c r="B36" s="26">
        <v>1500</v>
      </c>
      <c r="C36" s="26">
        <v>1750</v>
      </c>
      <c r="D36" s="26">
        <f t="shared" si="0"/>
        <v>250</v>
      </c>
      <c r="E36" s="25">
        <f t="shared" si="1"/>
        <v>0.16666666666666666</v>
      </c>
    </row>
    <row r="37" spans="1:7" ht="15">
      <c r="A37" s="25" t="s">
        <v>66</v>
      </c>
      <c r="B37" s="26">
        <v>4500</v>
      </c>
      <c r="C37" s="26">
        <v>4500</v>
      </c>
      <c r="D37" s="26">
        <f t="shared" si="0"/>
        <v>0</v>
      </c>
      <c r="E37" s="25">
        <f t="shared" si="1"/>
        <v>0</v>
      </c>
    </row>
    <row r="38" spans="1:7" ht="15">
      <c r="A38" s="28" t="s">
        <v>75</v>
      </c>
      <c r="B38" s="26">
        <f>SUM(B32:B37)</f>
        <v>39000</v>
      </c>
      <c r="C38" s="26">
        <f>SUM(C32:C37)</f>
        <v>40650</v>
      </c>
      <c r="D38" s="26">
        <f t="shared" si="0"/>
        <v>1650</v>
      </c>
      <c r="E38" s="25">
        <f t="shared" si="1"/>
        <v>4.230769230769231E-2</v>
      </c>
    </row>
    <row r="39" spans="1:7">
      <c r="D39" s="29"/>
    </row>
    <row r="40" spans="1:7">
      <c r="D40" s="29"/>
    </row>
    <row r="41" spans="1:7" ht="15">
      <c r="A41" s="30"/>
      <c r="B41" s="30"/>
      <c r="C41" s="30"/>
      <c r="D41" s="30"/>
      <c r="E41" s="30"/>
      <c r="F41" s="30"/>
      <c r="G41" s="30"/>
    </row>
    <row r="42" spans="1:7" ht="15">
      <c r="A42" s="30"/>
      <c r="B42" s="30"/>
      <c r="C42" s="30"/>
      <c r="D42" s="30"/>
      <c r="E42" s="30"/>
      <c r="F42" s="30"/>
      <c r="G42" s="30"/>
    </row>
    <row r="43" spans="1:7" ht="15">
      <c r="A43" s="30"/>
      <c r="B43" s="30"/>
      <c r="C43" s="30"/>
      <c r="D43" s="30"/>
      <c r="E43" s="30"/>
      <c r="F43" s="30"/>
      <c r="G43" s="30"/>
    </row>
    <row r="44" spans="1:7" ht="15">
      <c r="A44" s="30"/>
      <c r="B44" s="30"/>
      <c r="C44" s="30"/>
      <c r="D44" s="30"/>
      <c r="E44" s="30"/>
      <c r="F44" s="30"/>
      <c r="G44" s="30"/>
    </row>
    <row r="45" spans="1:7" ht="15">
      <c r="A45" s="30"/>
      <c r="B45" s="30"/>
      <c r="C45" s="30"/>
      <c r="D45" s="30"/>
      <c r="E45" s="30"/>
      <c r="F45" s="30"/>
      <c r="G45" s="30"/>
    </row>
    <row r="46" spans="1:7" ht="15">
      <c r="A46" s="30"/>
      <c r="B46" s="30"/>
      <c r="C46" s="30"/>
      <c r="D46" s="30"/>
      <c r="E46" s="30"/>
      <c r="F46" s="30"/>
      <c r="G46" s="30"/>
    </row>
    <row r="47" spans="1:7" ht="15">
      <c r="A47" s="30"/>
      <c r="B47" s="30"/>
      <c r="C47" s="30"/>
      <c r="D47" s="30"/>
      <c r="E47" s="30"/>
      <c r="F47" s="30"/>
      <c r="G47" s="30"/>
    </row>
    <row r="48" spans="1:7" ht="15">
      <c r="A48" s="30"/>
      <c r="B48" s="30"/>
      <c r="C48" s="30"/>
      <c r="D48" s="30"/>
      <c r="E48" s="30"/>
      <c r="F48" s="30"/>
      <c r="G48" s="30"/>
    </row>
    <row r="49" spans="1:7" ht="15">
      <c r="A49" s="30"/>
      <c r="B49" s="30"/>
      <c r="C49" s="30"/>
      <c r="D49" s="30"/>
      <c r="E49" s="30"/>
      <c r="F49" s="30"/>
      <c r="G49" s="30"/>
    </row>
    <row r="50" spans="1:7" ht="15">
      <c r="A50" s="30"/>
      <c r="B50" s="30"/>
      <c r="C50" s="30"/>
      <c r="D50" s="30"/>
      <c r="E50" s="30"/>
      <c r="F50" s="30"/>
      <c r="G50" s="30"/>
    </row>
    <row r="51" spans="1:7" ht="15">
      <c r="A51" s="30"/>
      <c r="B51" s="30"/>
      <c r="C51" s="30"/>
      <c r="D51" s="30"/>
      <c r="E51" s="30"/>
      <c r="F51" s="30"/>
      <c r="G51" s="30"/>
    </row>
    <row r="52" spans="1:7" ht="15">
      <c r="A52" s="30"/>
      <c r="B52" s="30"/>
      <c r="C52" s="30"/>
      <c r="D52" s="30"/>
      <c r="E52" s="30"/>
      <c r="F52" s="30"/>
      <c r="G52" s="30"/>
    </row>
    <row r="53" spans="1:7" ht="15">
      <c r="A53" s="30"/>
      <c r="B53" s="30"/>
      <c r="C53" s="30"/>
      <c r="D53" s="30"/>
      <c r="E53" s="30"/>
      <c r="F53" s="30"/>
      <c r="G53" s="30"/>
    </row>
    <row r="54" spans="1:7" ht="15">
      <c r="A54" s="30"/>
      <c r="B54" s="30"/>
      <c r="C54" s="30"/>
      <c r="D54" s="30"/>
      <c r="E54" s="30"/>
      <c r="F54" s="30"/>
      <c r="G54" s="30"/>
    </row>
    <row r="55" spans="1:7" ht="15">
      <c r="A55" s="30"/>
      <c r="B55" s="30"/>
      <c r="C55" s="30"/>
      <c r="D55" s="30"/>
      <c r="E55" s="30"/>
      <c r="F55" s="30"/>
      <c r="G55" s="30"/>
    </row>
    <row r="56" spans="1:7" ht="15">
      <c r="A56" s="30"/>
      <c r="B56" s="30"/>
      <c r="C56" s="30"/>
      <c r="D56" s="30"/>
      <c r="E56" s="30"/>
      <c r="F56" s="30"/>
      <c r="G56" s="30"/>
    </row>
    <row r="57" spans="1:7" ht="15">
      <c r="A57" s="30"/>
      <c r="B57" s="30"/>
      <c r="C57" s="30"/>
      <c r="D57" s="30"/>
      <c r="E57" s="30"/>
      <c r="F57" s="30"/>
      <c r="G57" s="30"/>
    </row>
    <row r="58" spans="1:7" ht="15">
      <c r="A58" s="30"/>
      <c r="B58" s="30"/>
      <c r="C58" s="30"/>
      <c r="D58" s="30"/>
      <c r="E58" s="30"/>
      <c r="F58" s="30"/>
      <c r="G58" s="30"/>
    </row>
    <row r="59" spans="1:7" ht="15">
      <c r="A59" s="30"/>
      <c r="B59" s="30"/>
      <c r="C59" s="30"/>
      <c r="D59" s="30"/>
      <c r="E59" s="30"/>
      <c r="F59" s="30"/>
      <c r="G59" s="30"/>
    </row>
    <row r="60" spans="1:7" ht="15">
      <c r="A60" s="30"/>
      <c r="B60" s="30"/>
      <c r="C60" s="30"/>
      <c r="D60" s="30"/>
      <c r="E60" s="30"/>
      <c r="F60" s="30"/>
      <c r="G60" s="30"/>
    </row>
    <row r="61" spans="1:7" ht="15">
      <c r="A61" s="30"/>
      <c r="B61" s="30"/>
      <c r="C61" s="30"/>
      <c r="D61" s="30"/>
      <c r="E61" s="30"/>
      <c r="F61" s="30"/>
      <c r="G61" s="30"/>
    </row>
    <row r="62" spans="1:7" ht="15">
      <c r="A62" s="30"/>
      <c r="B62" s="30"/>
      <c r="C62" s="30"/>
      <c r="D62" s="30"/>
      <c r="E62" s="30"/>
      <c r="F62" s="30"/>
      <c r="G62" s="30"/>
    </row>
    <row r="63" spans="1:7" ht="15">
      <c r="A63" s="30"/>
      <c r="B63" s="30"/>
      <c r="C63" s="30"/>
      <c r="D63" s="30"/>
      <c r="E63" s="30"/>
      <c r="F63" s="30"/>
      <c r="G63" s="30"/>
    </row>
    <row r="64" spans="1:7" ht="15">
      <c r="A64" s="30"/>
      <c r="B64" s="30"/>
      <c r="C64" s="30"/>
      <c r="D64" s="30"/>
      <c r="E64" s="30"/>
      <c r="F64" s="30"/>
      <c r="G64" s="30"/>
    </row>
    <row r="65" spans="1:7" ht="15">
      <c r="A65" s="30"/>
      <c r="B65" s="30"/>
      <c r="C65" s="30"/>
      <c r="D65" s="30"/>
      <c r="E65" s="30"/>
      <c r="F65" s="30"/>
      <c r="G65" s="30"/>
    </row>
    <row r="66" spans="1:7" ht="15">
      <c r="A66" s="30"/>
      <c r="B66" s="30"/>
      <c r="C66" s="30"/>
      <c r="D66" s="30"/>
      <c r="E66" s="30"/>
      <c r="F66" s="30"/>
      <c r="G66" s="30"/>
    </row>
    <row r="67" spans="1:7" ht="15">
      <c r="A67" s="30"/>
      <c r="B67" s="30"/>
      <c r="C67" s="30"/>
      <c r="D67" s="30"/>
      <c r="E67" s="30"/>
      <c r="F67" s="30"/>
      <c r="G67" s="30"/>
    </row>
    <row r="68" spans="1:7" ht="15">
      <c r="A68" s="30"/>
      <c r="B68" s="30"/>
      <c r="C68" s="30"/>
      <c r="D68" s="30"/>
      <c r="E68" s="30"/>
      <c r="F68" s="30"/>
      <c r="G68" s="30"/>
    </row>
  </sheetData>
  <pageMargins left="0.78740157499999996" right="0.78740157499999996" top="0.984251969" bottom="0.984251969" header="0.4921259845" footer="0.4921259845"/>
  <pageSetup paperSize="9" orientation="portrait" horizontalDpi="4294967292" r:id="rId1"/>
  <headerFooter alignWithMargins="0">
    <oddHeader>&amp;A</oddHeader>
    <oddFooter>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Budget</vt:lpstr>
      <vt:lpstr>Zahlen</vt:lpstr>
      <vt:lpstr>Formatierung</vt:lpstr>
      <vt:lpstr>Formatübertragung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Formatieren</dc:title>
  <dc:creator>H. Gächter</dc:creator>
  <cp:lastModifiedBy>dkeller</cp:lastModifiedBy>
  <dcterms:created xsi:type="dcterms:W3CDTF">2007-04-18T09:40:50Z</dcterms:created>
  <dcterms:modified xsi:type="dcterms:W3CDTF">2018-04-25T14:40:05Z</dcterms:modified>
  <cp:category>IAII SIZ 422</cp:category>
</cp:coreProperties>
</file>