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ris\Desktop\Uebungen\"/>
    </mc:Choice>
  </mc:AlternateContent>
  <bookViews>
    <workbookView xWindow="360" yWindow="120" windowWidth="12855" windowHeight="11985"/>
  </bookViews>
  <sheets>
    <sheet name="Explorer" sheetId="1" r:id="rId1"/>
    <sheet name="Fensterelemente" sheetId="3" r:id="rId2"/>
  </sheets>
  <calcPr calcId="171027"/>
</workbook>
</file>

<file path=xl/calcChain.xml><?xml version="1.0" encoding="utf-8"?>
<calcChain xmlns="http://schemas.openxmlformats.org/spreadsheetml/2006/main">
  <c r="K7" i="1" l="1"/>
  <c r="K16" i="1"/>
  <c r="K13" i="1"/>
  <c r="K9" i="1" l="1"/>
  <c r="K5" i="1" l="1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K2" i="3"/>
  <c r="K15" i="1" l="1"/>
  <c r="K14" i="1"/>
  <c r="K12" i="1"/>
  <c r="K11" i="1"/>
  <c r="K10" i="1"/>
  <c r="K8" i="1"/>
  <c r="K6" i="1"/>
  <c r="K4" i="1"/>
  <c r="K3" i="1"/>
  <c r="K2" i="1"/>
</calcChain>
</file>

<file path=xl/sharedStrings.xml><?xml version="1.0" encoding="utf-8"?>
<sst xmlns="http://schemas.openxmlformats.org/spreadsheetml/2006/main" count="66" uniqueCount="49">
  <si>
    <t>Frage Nr.</t>
  </si>
  <si>
    <t>Urteil</t>
  </si>
  <si>
    <t>Menü-Option</t>
  </si>
  <si>
    <t>nicht verfügbar</t>
  </si>
  <si>
    <t>Register</t>
  </si>
  <si>
    <t>Kontrollfeld</t>
  </si>
  <si>
    <t>Textfeld</t>
  </si>
  <si>
    <t>Listenfeld</t>
  </si>
  <si>
    <t>Optionsschalter</t>
  </si>
  <si>
    <t>Befehlsschalter</t>
  </si>
  <si>
    <t>Kontextmenü</t>
  </si>
  <si>
    <t>Maximieren</t>
  </si>
  <si>
    <t>Verkleinern</t>
  </si>
  <si>
    <t>Minimieren</t>
  </si>
  <si>
    <t>Abbildung 1</t>
  </si>
  <si>
    <t>Abbildung 2</t>
  </si>
  <si>
    <t>Antwort</t>
  </si>
  <si>
    <t>Eingabe oder mit Pfeilwahl</t>
  </si>
  <si>
    <t>Abbildung 3</t>
  </si>
  <si>
    <t>Abbildung 4</t>
  </si>
  <si>
    <t>Abbildung 5</t>
  </si>
  <si>
    <t>Abbildung 6</t>
  </si>
  <si>
    <t>Abbildung 7</t>
  </si>
  <si>
    <t>Abbildung 8</t>
  </si>
  <si>
    <t>Abbildung 9</t>
  </si>
  <si>
    <t>Abbildung 10</t>
  </si>
  <si>
    <t>Abbildung 11</t>
  </si>
  <si>
    <t>Abbildung 12</t>
  </si>
  <si>
    <t>Abbildung 13</t>
  </si>
  <si>
    <t>Abbildung 14</t>
  </si>
  <si>
    <t>Abbildung 15</t>
  </si>
  <si>
    <t>Abbildung/Aussage</t>
  </si>
  <si>
    <t>wird mit Rechtsklick geöffnet</t>
  </si>
  <si>
    <t>Dateipfad</t>
  </si>
  <si>
    <t>Vorschaufenster</t>
  </si>
  <si>
    <t>Navigationsbereich</t>
  </si>
  <si>
    <t>Adressleiste</t>
  </si>
  <si>
    <t>Dateiliste</t>
  </si>
  <si>
    <t>Laufwerkeigenschaften</t>
  </si>
  <si>
    <t>Ordnereigenschaften</t>
  </si>
  <si>
    <t>Navigation</t>
  </si>
  <si>
    <t>diese Ansicht eignet sich 
für Bilderordner</t>
  </si>
  <si>
    <t>dient zum Öffnen von Ordnern</t>
  </si>
  <si>
    <t>Dialogfeld</t>
  </si>
  <si>
    <t>Dateiansichten</t>
  </si>
  <si>
    <t>Statusleiste</t>
  </si>
  <si>
    <t>Registerleiste</t>
  </si>
  <si>
    <t>Symbole</t>
  </si>
  <si>
    <t>Schliesst Dialogfeld (beenden)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</si>
</sst>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3" borderId="0" applyNumberFormat="0" applyBorder="0" applyAlignment="0" applyProtection="0"/>
    <xf numFmtId="0" fontId="9" fillId="4" borderId="0" applyNumberFormat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1" applyFont="1" applyAlignment="1">
      <alignment horizontal="center"/>
    </xf>
    <xf numFmtId="0" fontId="3" fillId="4" borderId="0" xfId="2" applyFont="1" applyAlignment="1">
      <alignment horizontal="center"/>
    </xf>
    <xf numFmtId="0" fontId="2" fillId="4" borderId="0" xfId="2" applyFont="1" applyAlignment="1">
      <alignment horizontal="center"/>
    </xf>
    <xf numFmtId="0" fontId="4" fillId="0" borderId="0" xfId="0" applyFont="1"/>
    <xf numFmtId="0" fontId="3" fillId="3" borderId="0" xfId="1" applyFont="1" applyAlignment="1">
      <alignment horizontal="left"/>
    </xf>
    <xf numFmtId="0" fontId="4" fillId="2" borderId="0" xfId="0" applyFont="1" applyFill="1" applyAlignment="1">
      <alignment horizontal="center"/>
    </xf>
    <xf numFmtId="0" fontId="2" fillId="3" borderId="1" xfId="1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5" fillId="3" borderId="1" xfId="1" applyFont="1" applyBorder="1" applyAlignment="1" applyProtection="1">
      <alignment horizontal="center"/>
      <protection locked="0"/>
    </xf>
    <xf numFmtId="0" fontId="0" fillId="0" borderId="0" xfId="0" applyNumberForma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NumberForma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>
      <alignment horizontal="center"/>
    </xf>
    <xf numFmtId="0" fontId="11" fillId="0" borderId="0" xfId="0" applyFont="1"/>
    <xf numFmtId="0" fontId="10" fillId="0" borderId="0" xfId="0" applyFont="1"/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3" fillId="4" borderId="0" xfId="2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1" applyFont="1" applyAlignment="1">
      <alignment horizontal="center" vertical="center"/>
    </xf>
    <xf numFmtId="0" fontId="2" fillId="3" borderId="1" xfId="1" applyFont="1" applyBorder="1" applyAlignment="1">
      <alignment horizontal="center" vertical="center"/>
    </xf>
    <xf numFmtId="0" fontId="2" fillId="4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3" borderId="0" xfId="1" applyFont="1" applyAlignment="1">
      <alignment horizontal="left" vertical="center"/>
    </xf>
    <xf numFmtId="0" fontId="5" fillId="3" borderId="1" xfId="1" applyFont="1" applyBorder="1" applyAlignment="1" applyProtection="1">
      <alignment horizontal="center" vertical="center"/>
      <protection locked="0"/>
    </xf>
    <xf numFmtId="0" fontId="7" fillId="0" borderId="0" xfId="0" applyFont="1"/>
    <xf numFmtId="0" fontId="12" fillId="0" borderId="0" xfId="0" applyFont="1"/>
  </cellXfs>
  <cellStyles count="3">
    <cellStyle name="Neutral" xfId="1" builtinId="28"/>
    <cellStyle name="Schlecht" xfId="2" builtinId="27"/>
    <cellStyle name="Standard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13" Type="http://schemas.openxmlformats.org/officeDocument/2006/relationships/image" Target="../media/image24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12" Type="http://schemas.openxmlformats.org/officeDocument/2006/relationships/image" Target="../media/image23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5" Type="http://schemas.openxmlformats.org/officeDocument/2006/relationships/image" Target="../media/image16.png"/><Relationship Id="rId10" Type="http://schemas.openxmlformats.org/officeDocument/2006/relationships/image" Target="../media/image21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133350</xdr:rowOff>
    </xdr:from>
    <xdr:to>
      <xdr:col>2</xdr:col>
      <xdr:colOff>219014</xdr:colOff>
      <xdr:row>1</xdr:row>
      <xdr:rowOff>152374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133350"/>
          <a:ext cx="485714" cy="209524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0</xdr:col>
      <xdr:colOff>0</xdr:colOff>
      <xdr:row>0</xdr:row>
      <xdr:rowOff>28576</xdr:rowOff>
    </xdr:from>
    <xdr:to>
      <xdr:col>1</xdr:col>
      <xdr:colOff>304667</xdr:colOff>
      <xdr:row>4</xdr:row>
      <xdr:rowOff>104671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576"/>
          <a:ext cx="1066667" cy="838095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0</xdr:col>
      <xdr:colOff>57150</xdr:colOff>
      <xdr:row>20</xdr:row>
      <xdr:rowOff>1</xdr:rowOff>
    </xdr:from>
    <xdr:to>
      <xdr:col>2</xdr:col>
      <xdr:colOff>400050</xdr:colOff>
      <xdr:row>24</xdr:row>
      <xdr:rowOff>146222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3943351"/>
          <a:ext cx="1866900" cy="908221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4</xdr:col>
      <xdr:colOff>114300</xdr:colOff>
      <xdr:row>18</xdr:row>
      <xdr:rowOff>47625</xdr:rowOff>
    </xdr:from>
    <xdr:to>
      <xdr:col>8</xdr:col>
      <xdr:colOff>37805</xdr:colOff>
      <xdr:row>19</xdr:row>
      <xdr:rowOff>66649</xdr:rowOff>
    </xdr:to>
    <xdr:pic>
      <xdr:nvPicPr>
        <xdr:cNvPr id="26" name="Grafik 2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3609975"/>
          <a:ext cx="2361905" cy="209524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0</xdr:col>
      <xdr:colOff>28575</xdr:colOff>
      <xdr:row>18</xdr:row>
      <xdr:rowOff>0</xdr:rowOff>
    </xdr:from>
    <xdr:to>
      <xdr:col>3</xdr:col>
      <xdr:colOff>380670</xdr:colOff>
      <xdr:row>19</xdr:row>
      <xdr:rowOff>85690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575" y="3562350"/>
          <a:ext cx="2638095" cy="276190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0</xdr:col>
      <xdr:colOff>66675</xdr:colOff>
      <xdr:row>13</xdr:row>
      <xdr:rowOff>0</xdr:rowOff>
    </xdr:from>
    <xdr:to>
      <xdr:col>1</xdr:col>
      <xdr:colOff>590389</xdr:colOff>
      <xdr:row>15</xdr:row>
      <xdr:rowOff>19000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675" y="2476500"/>
          <a:ext cx="1285714" cy="400000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2</xdr:col>
      <xdr:colOff>28576</xdr:colOff>
      <xdr:row>3</xdr:row>
      <xdr:rowOff>56899</xdr:rowOff>
    </xdr:from>
    <xdr:to>
      <xdr:col>5</xdr:col>
      <xdr:colOff>533401</xdr:colOff>
      <xdr:row>13</xdr:row>
      <xdr:rowOff>66894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52576" y="628399"/>
          <a:ext cx="2686050" cy="1914995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3</xdr:col>
      <xdr:colOff>95252</xdr:colOff>
      <xdr:row>0</xdr:row>
      <xdr:rowOff>87204</xdr:rowOff>
    </xdr:from>
    <xdr:to>
      <xdr:col>6</xdr:col>
      <xdr:colOff>247650</xdr:colOff>
      <xdr:row>2</xdr:row>
      <xdr:rowOff>123826</xdr:rowOff>
    </xdr:to>
    <xdr:pic>
      <xdr:nvPicPr>
        <xdr:cNvPr id="15" name="Grafik 14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r="22399" b="2231"/>
        <a:stretch/>
      </xdr:blipFill>
      <xdr:spPr>
        <a:xfrm>
          <a:off x="2381252" y="87204"/>
          <a:ext cx="2209798" cy="417622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2</xdr:col>
      <xdr:colOff>219075</xdr:colOff>
      <xdr:row>0</xdr:row>
      <xdr:rowOff>114300</xdr:rowOff>
    </xdr:from>
    <xdr:to>
      <xdr:col>2</xdr:col>
      <xdr:colOff>457200</xdr:colOff>
      <xdr:row>1</xdr:row>
      <xdr:rowOff>172749</xdr:rowOff>
    </xdr:to>
    <xdr:sp macro="" textlink="">
      <xdr:nvSpPr>
        <xdr:cNvPr id="18" name="Oval 629"/>
        <xdr:cNvSpPr>
          <a:spLocks noChangeArrowheads="1"/>
        </xdr:cNvSpPr>
      </xdr:nvSpPr>
      <xdr:spPr bwMode="auto">
        <a:xfrm>
          <a:off x="1743075" y="114300"/>
          <a:ext cx="238125" cy="248949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2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315568</xdr:colOff>
      <xdr:row>17</xdr:row>
      <xdr:rowOff>161925</xdr:rowOff>
    </xdr:from>
    <xdr:to>
      <xdr:col>3</xdr:col>
      <xdr:colOff>552450</xdr:colOff>
      <xdr:row>19</xdr:row>
      <xdr:rowOff>28575</xdr:rowOff>
    </xdr:to>
    <xdr:sp macro="" textlink="">
      <xdr:nvSpPr>
        <xdr:cNvPr id="21" name="Oval 629"/>
        <xdr:cNvSpPr>
          <a:spLocks noChangeArrowheads="1"/>
        </xdr:cNvSpPr>
      </xdr:nvSpPr>
      <xdr:spPr bwMode="auto">
        <a:xfrm>
          <a:off x="2601568" y="3533775"/>
          <a:ext cx="236882" cy="24765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4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342900</xdr:colOff>
      <xdr:row>10</xdr:row>
      <xdr:rowOff>47625</xdr:rowOff>
    </xdr:from>
    <xdr:to>
      <xdr:col>3</xdr:col>
      <xdr:colOff>590549</xdr:colOff>
      <xdr:row>11</xdr:row>
      <xdr:rowOff>116030</xdr:rowOff>
    </xdr:to>
    <xdr:sp macro="" textlink="">
      <xdr:nvSpPr>
        <xdr:cNvPr id="30" name="Oval 629"/>
        <xdr:cNvSpPr>
          <a:spLocks noChangeArrowheads="1"/>
        </xdr:cNvSpPr>
      </xdr:nvSpPr>
      <xdr:spPr bwMode="auto">
        <a:xfrm>
          <a:off x="2628900" y="1952625"/>
          <a:ext cx="247649" cy="258905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5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707159</xdr:colOff>
      <xdr:row>6</xdr:row>
      <xdr:rowOff>114301</xdr:rowOff>
    </xdr:from>
    <xdr:to>
      <xdr:col>2</xdr:col>
      <xdr:colOff>190500</xdr:colOff>
      <xdr:row>7</xdr:row>
      <xdr:rowOff>171450</xdr:rowOff>
    </xdr:to>
    <xdr:sp macro="" textlink="">
      <xdr:nvSpPr>
        <xdr:cNvPr id="31" name="Oval 629"/>
        <xdr:cNvSpPr>
          <a:spLocks noChangeArrowheads="1"/>
        </xdr:cNvSpPr>
      </xdr:nvSpPr>
      <xdr:spPr bwMode="auto">
        <a:xfrm>
          <a:off x="1469159" y="1257301"/>
          <a:ext cx="245341" cy="247649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6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352425</xdr:colOff>
      <xdr:row>21</xdr:row>
      <xdr:rowOff>95250</xdr:rowOff>
    </xdr:from>
    <xdr:to>
      <xdr:col>2</xdr:col>
      <xdr:colOff>590550</xdr:colOff>
      <xdr:row>22</xdr:row>
      <xdr:rowOff>153699</xdr:rowOff>
    </xdr:to>
    <xdr:sp macro="" textlink="">
      <xdr:nvSpPr>
        <xdr:cNvPr id="33" name="Oval 629"/>
        <xdr:cNvSpPr>
          <a:spLocks noChangeArrowheads="1"/>
        </xdr:cNvSpPr>
      </xdr:nvSpPr>
      <xdr:spPr bwMode="auto">
        <a:xfrm>
          <a:off x="1876425" y="4229100"/>
          <a:ext cx="238125" cy="248949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9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467968</xdr:colOff>
      <xdr:row>13</xdr:row>
      <xdr:rowOff>95250</xdr:rowOff>
    </xdr:from>
    <xdr:to>
      <xdr:col>1</xdr:col>
      <xdr:colOff>704850</xdr:colOff>
      <xdr:row>14</xdr:row>
      <xdr:rowOff>152400</xdr:rowOff>
    </xdr:to>
    <xdr:sp macro="" textlink="">
      <xdr:nvSpPr>
        <xdr:cNvPr id="38" name="Oval 629"/>
        <xdr:cNvSpPr>
          <a:spLocks noChangeArrowheads="1"/>
        </xdr:cNvSpPr>
      </xdr:nvSpPr>
      <xdr:spPr bwMode="auto">
        <a:xfrm>
          <a:off x="1229968" y="2571750"/>
          <a:ext cx="236882" cy="24765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8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38100</xdr:colOff>
      <xdr:row>18</xdr:row>
      <xdr:rowOff>19050</xdr:rowOff>
    </xdr:from>
    <xdr:to>
      <xdr:col>8</xdr:col>
      <xdr:colOff>285750</xdr:colOff>
      <xdr:row>19</xdr:row>
      <xdr:rowOff>87457</xdr:rowOff>
    </xdr:to>
    <xdr:sp macro="" textlink="">
      <xdr:nvSpPr>
        <xdr:cNvPr id="42" name="Oval 629"/>
        <xdr:cNvSpPr>
          <a:spLocks noChangeArrowheads="1"/>
        </xdr:cNvSpPr>
      </xdr:nvSpPr>
      <xdr:spPr bwMode="auto">
        <a:xfrm>
          <a:off x="5524500" y="3581400"/>
          <a:ext cx="247650" cy="258907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12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</xdr:col>
      <xdr:colOff>238940</xdr:colOff>
      <xdr:row>20</xdr:row>
      <xdr:rowOff>57149</xdr:rowOff>
    </xdr:from>
    <xdr:to>
      <xdr:col>5</xdr:col>
      <xdr:colOff>90638</xdr:colOff>
      <xdr:row>24</xdr:row>
      <xdr:rowOff>9524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24940" y="4000499"/>
          <a:ext cx="1270923" cy="714375"/>
        </a:xfrm>
        <a:prstGeom prst="rect">
          <a:avLst/>
        </a:prstGeom>
      </xdr:spPr>
    </xdr:pic>
    <xdr:clientData/>
  </xdr:twoCellAnchor>
  <xdr:twoCellAnchor>
    <xdr:from>
      <xdr:col>3</xdr:col>
      <xdr:colOff>38100</xdr:colOff>
      <xdr:row>13</xdr:row>
      <xdr:rowOff>161925</xdr:rowOff>
    </xdr:from>
    <xdr:to>
      <xdr:col>6</xdr:col>
      <xdr:colOff>466725</xdr:colOff>
      <xdr:row>15</xdr:row>
      <xdr:rowOff>28575</xdr:rowOff>
    </xdr:to>
    <xdr:sp macro="" textlink="">
      <xdr:nvSpPr>
        <xdr:cNvPr id="4" name="Textfeld 3"/>
        <xdr:cNvSpPr txBox="1"/>
      </xdr:nvSpPr>
      <xdr:spPr>
        <a:xfrm>
          <a:off x="2324100" y="2638425"/>
          <a:ext cx="248602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050" b="1"/>
            <a:t>D:\Dokumente\Geschäft\Offerte123.docx</a:t>
          </a:r>
        </a:p>
      </xdr:txBody>
    </xdr:sp>
    <xdr:clientData/>
  </xdr:twoCellAnchor>
  <xdr:twoCellAnchor>
    <xdr:from>
      <xdr:col>1</xdr:col>
      <xdr:colOff>163167</xdr:colOff>
      <xdr:row>3</xdr:row>
      <xdr:rowOff>123825</xdr:rowOff>
    </xdr:from>
    <xdr:to>
      <xdr:col>1</xdr:col>
      <xdr:colOff>400050</xdr:colOff>
      <xdr:row>4</xdr:row>
      <xdr:rowOff>180975</xdr:rowOff>
    </xdr:to>
    <xdr:sp macro="" textlink="">
      <xdr:nvSpPr>
        <xdr:cNvPr id="1653" name="Oval 629"/>
        <xdr:cNvSpPr>
          <a:spLocks noChangeArrowheads="1"/>
        </xdr:cNvSpPr>
      </xdr:nvSpPr>
      <xdr:spPr bwMode="auto">
        <a:xfrm>
          <a:off x="925167" y="695325"/>
          <a:ext cx="236883" cy="24765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1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419100</xdr:colOff>
      <xdr:row>0</xdr:row>
      <xdr:rowOff>171450</xdr:rowOff>
    </xdr:from>
    <xdr:to>
      <xdr:col>5</xdr:col>
      <xdr:colOff>0</xdr:colOff>
      <xdr:row>2</xdr:row>
      <xdr:rowOff>39399</xdr:rowOff>
    </xdr:to>
    <xdr:sp macro="" textlink="">
      <xdr:nvSpPr>
        <xdr:cNvPr id="19" name="Oval 629"/>
        <xdr:cNvSpPr>
          <a:spLocks noChangeArrowheads="1"/>
        </xdr:cNvSpPr>
      </xdr:nvSpPr>
      <xdr:spPr bwMode="auto">
        <a:xfrm>
          <a:off x="3467100" y="171450"/>
          <a:ext cx="238125" cy="248949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3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285750</xdr:colOff>
      <xdr:row>13</xdr:row>
      <xdr:rowOff>152400</xdr:rowOff>
    </xdr:from>
    <xdr:to>
      <xdr:col>7</xdr:col>
      <xdr:colOff>0</xdr:colOff>
      <xdr:row>15</xdr:row>
      <xdr:rowOff>30307</xdr:rowOff>
    </xdr:to>
    <xdr:sp macro="" textlink="">
      <xdr:nvSpPr>
        <xdr:cNvPr id="34" name="Oval 629"/>
        <xdr:cNvSpPr>
          <a:spLocks noChangeArrowheads="1"/>
        </xdr:cNvSpPr>
      </xdr:nvSpPr>
      <xdr:spPr bwMode="auto">
        <a:xfrm>
          <a:off x="4629150" y="2628900"/>
          <a:ext cx="247650" cy="258907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10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43712</xdr:colOff>
      <xdr:row>15</xdr:row>
      <xdr:rowOff>231220</xdr:rowOff>
    </xdr:from>
    <xdr:to>
      <xdr:col>4</xdr:col>
      <xdr:colOff>186188</xdr:colOff>
      <xdr:row>17</xdr:row>
      <xdr:rowOff>2584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712" y="3088720"/>
          <a:ext cx="3190476" cy="285714"/>
        </a:xfrm>
        <a:prstGeom prst="rect">
          <a:avLst/>
        </a:prstGeom>
      </xdr:spPr>
    </xdr:pic>
    <xdr:clientData/>
  </xdr:twoCellAnchor>
  <xdr:twoCellAnchor>
    <xdr:from>
      <xdr:col>4</xdr:col>
      <xdr:colOff>72635</xdr:colOff>
      <xdr:row>15</xdr:row>
      <xdr:rowOff>260839</xdr:rowOff>
    </xdr:from>
    <xdr:to>
      <xdr:col>4</xdr:col>
      <xdr:colOff>310661</xdr:colOff>
      <xdr:row>16</xdr:row>
      <xdr:rowOff>175114</xdr:rowOff>
    </xdr:to>
    <xdr:sp macro="" textlink="">
      <xdr:nvSpPr>
        <xdr:cNvPr id="22" name="Oval 629"/>
        <xdr:cNvSpPr>
          <a:spLocks noChangeArrowheads="1"/>
        </xdr:cNvSpPr>
      </xdr:nvSpPr>
      <xdr:spPr bwMode="auto">
        <a:xfrm>
          <a:off x="3120635" y="3118339"/>
          <a:ext cx="238026" cy="23666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11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</xdr:col>
      <xdr:colOff>238940</xdr:colOff>
      <xdr:row>20</xdr:row>
      <xdr:rowOff>57149</xdr:rowOff>
    </xdr:from>
    <xdr:to>
      <xdr:col>5</xdr:col>
      <xdr:colOff>86382</xdr:colOff>
      <xdr:row>25</xdr:row>
      <xdr:rowOff>18935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24940" y="4000499"/>
          <a:ext cx="1266667" cy="914286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4</xdr:col>
      <xdr:colOff>601318</xdr:colOff>
      <xdr:row>21</xdr:row>
      <xdr:rowOff>180975</xdr:rowOff>
    </xdr:from>
    <xdr:to>
      <xdr:col>5</xdr:col>
      <xdr:colOff>180975</xdr:colOff>
      <xdr:row>23</xdr:row>
      <xdr:rowOff>47625</xdr:rowOff>
    </xdr:to>
    <xdr:sp macro="" textlink="">
      <xdr:nvSpPr>
        <xdr:cNvPr id="20" name="Oval 629"/>
        <xdr:cNvSpPr>
          <a:spLocks noChangeArrowheads="1"/>
        </xdr:cNvSpPr>
      </xdr:nvSpPr>
      <xdr:spPr bwMode="auto">
        <a:xfrm>
          <a:off x="3649318" y="4314825"/>
          <a:ext cx="236882" cy="24765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de-CH" sz="1100" b="1" i="0" strike="noStrike">
              <a:solidFill>
                <a:srgbClr val="C00000"/>
              </a:solidFill>
              <a:latin typeface="Arial" pitchFamily="34" charset="0"/>
              <a:cs typeface="Arial" pitchFamily="34" charset="0"/>
            </a:rPr>
            <a:t>7</a:t>
          </a:r>
        </a:p>
        <a:p>
          <a:pPr algn="ctr" rtl="0">
            <a:defRPr sz="1000"/>
          </a:pPr>
          <a:endParaRPr lang="de-CH" sz="1100" b="1" i="0" strike="noStrike">
            <a:solidFill>
              <a:srgbClr val="C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5</xdr:row>
      <xdr:rowOff>95250</xdr:rowOff>
    </xdr:from>
    <xdr:to>
      <xdr:col>3</xdr:col>
      <xdr:colOff>133213</xdr:colOff>
      <xdr:row>9</xdr:row>
      <xdr:rowOff>114202</xdr:rowOff>
    </xdr:to>
    <xdr:pic>
      <xdr:nvPicPr>
        <xdr:cNvPr id="50" name="Grafik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3975" y="1047750"/>
          <a:ext cx="1095238" cy="7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485775</xdr:colOff>
      <xdr:row>5</xdr:row>
      <xdr:rowOff>114300</xdr:rowOff>
    </xdr:from>
    <xdr:to>
      <xdr:col>6</xdr:col>
      <xdr:colOff>380727</xdr:colOff>
      <xdr:row>11</xdr:row>
      <xdr:rowOff>190348</xdr:rowOff>
    </xdr:to>
    <xdr:pic>
      <xdr:nvPicPr>
        <xdr:cNvPr id="48" name="Grafik 4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71775" y="1066800"/>
          <a:ext cx="2180952" cy="1219048"/>
        </a:xfrm>
        <a:prstGeom prst="rect">
          <a:avLst/>
        </a:prstGeom>
        <a:ln w="6350"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5</xdr:col>
      <xdr:colOff>133350</xdr:colOff>
      <xdr:row>0</xdr:row>
      <xdr:rowOff>123825</xdr:rowOff>
    </xdr:from>
    <xdr:to>
      <xdr:col>6</xdr:col>
      <xdr:colOff>514207</xdr:colOff>
      <xdr:row>1</xdr:row>
      <xdr:rowOff>180944</xdr:rowOff>
    </xdr:to>
    <xdr:pic>
      <xdr:nvPicPr>
        <xdr:cNvPr id="45" name="Grafik 4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43350" y="123825"/>
          <a:ext cx="1142857" cy="247619"/>
        </a:xfrm>
        <a:prstGeom prst="rect">
          <a:avLst/>
        </a:prstGeom>
        <a:ln w="6350"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3</xdr:col>
      <xdr:colOff>514350</xdr:colOff>
      <xdr:row>0</xdr:row>
      <xdr:rowOff>133350</xdr:rowOff>
    </xdr:from>
    <xdr:to>
      <xdr:col>4</xdr:col>
      <xdr:colOff>552350</xdr:colOff>
      <xdr:row>1</xdr:row>
      <xdr:rowOff>152374</xdr:rowOff>
    </xdr:to>
    <xdr:pic>
      <xdr:nvPicPr>
        <xdr:cNvPr id="44" name="Grafik 4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00350" y="133350"/>
          <a:ext cx="800000" cy="209524"/>
        </a:xfrm>
        <a:prstGeom prst="rect">
          <a:avLst/>
        </a:prstGeom>
        <a:ln w="6350"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0</xdr:col>
      <xdr:colOff>66675</xdr:colOff>
      <xdr:row>10</xdr:row>
      <xdr:rowOff>152400</xdr:rowOff>
    </xdr:from>
    <xdr:to>
      <xdr:col>1</xdr:col>
      <xdr:colOff>257056</xdr:colOff>
      <xdr:row>15</xdr:row>
      <xdr:rowOff>57043</xdr:rowOff>
    </xdr:to>
    <xdr:pic>
      <xdr:nvPicPr>
        <xdr:cNvPr id="34" name="Grafik 3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5" y="2057400"/>
          <a:ext cx="952381" cy="857143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12</xdr:row>
      <xdr:rowOff>85725</xdr:rowOff>
    </xdr:from>
    <xdr:to>
      <xdr:col>1</xdr:col>
      <xdr:colOff>571500</xdr:colOff>
      <xdr:row>12</xdr:row>
      <xdr:rowOff>85725</xdr:rowOff>
    </xdr:to>
    <xdr:cxnSp macro="">
      <xdr:nvCxnSpPr>
        <xdr:cNvPr id="42" name="Gerade Verbindung mit Pfeil 41"/>
        <xdr:cNvCxnSpPr/>
      </xdr:nvCxnSpPr>
      <xdr:spPr>
        <a:xfrm flipH="1">
          <a:off x="838200" y="2371725"/>
          <a:ext cx="495300" cy="0"/>
        </a:xfrm>
        <a:prstGeom prst="straightConnector1">
          <a:avLst/>
        </a:prstGeom>
        <a:ln>
          <a:solidFill>
            <a:srgbClr val="C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714375</xdr:colOff>
      <xdr:row>13</xdr:row>
      <xdr:rowOff>114300</xdr:rowOff>
    </xdr:from>
    <xdr:to>
      <xdr:col>6</xdr:col>
      <xdr:colOff>514185</xdr:colOff>
      <xdr:row>17</xdr:row>
      <xdr:rowOff>57062</xdr:rowOff>
    </xdr:to>
    <xdr:pic>
      <xdr:nvPicPr>
        <xdr:cNvPr id="40" name="Grafik 3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62375" y="2590800"/>
          <a:ext cx="1323810" cy="704762"/>
        </a:xfrm>
        <a:prstGeom prst="rect">
          <a:avLst/>
        </a:prstGeom>
        <a:ln w="6350"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2</xdr:col>
      <xdr:colOff>571500</xdr:colOff>
      <xdr:row>12</xdr:row>
      <xdr:rowOff>171450</xdr:rowOff>
    </xdr:from>
    <xdr:to>
      <xdr:col>4</xdr:col>
      <xdr:colOff>352262</xdr:colOff>
      <xdr:row>15</xdr:row>
      <xdr:rowOff>85664</xdr:rowOff>
    </xdr:to>
    <xdr:pic>
      <xdr:nvPicPr>
        <xdr:cNvPr id="39" name="Grafik 3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95500" y="2457450"/>
          <a:ext cx="1304762" cy="485714"/>
        </a:xfrm>
        <a:prstGeom prst="rect">
          <a:avLst/>
        </a:prstGeom>
        <a:ln w="6350"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733425</xdr:colOff>
      <xdr:row>11</xdr:row>
      <xdr:rowOff>9525</xdr:rowOff>
    </xdr:from>
    <xdr:to>
      <xdr:col>2</xdr:col>
      <xdr:colOff>761901</xdr:colOff>
      <xdr:row>12</xdr:row>
      <xdr:rowOff>123787</xdr:rowOff>
    </xdr:to>
    <xdr:pic>
      <xdr:nvPicPr>
        <xdr:cNvPr id="38" name="Grafik 3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95425" y="2105025"/>
          <a:ext cx="790476" cy="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7</xdr:row>
      <xdr:rowOff>142875</xdr:rowOff>
    </xdr:from>
    <xdr:to>
      <xdr:col>0</xdr:col>
      <xdr:colOff>666671</xdr:colOff>
      <xdr:row>8</xdr:row>
      <xdr:rowOff>190470</xdr:rowOff>
    </xdr:to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100" y="1476375"/>
          <a:ext cx="628571" cy="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</xdr:row>
      <xdr:rowOff>161925</xdr:rowOff>
    </xdr:from>
    <xdr:to>
      <xdr:col>1</xdr:col>
      <xdr:colOff>142763</xdr:colOff>
      <xdr:row>5</xdr:row>
      <xdr:rowOff>190449</xdr:rowOff>
    </xdr:to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525" y="733425"/>
          <a:ext cx="895238" cy="409524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0</xdr:col>
      <xdr:colOff>47625</xdr:colOff>
      <xdr:row>0</xdr:row>
      <xdr:rowOff>57150</xdr:rowOff>
    </xdr:from>
    <xdr:to>
      <xdr:col>1</xdr:col>
      <xdr:colOff>85625</xdr:colOff>
      <xdr:row>3</xdr:row>
      <xdr:rowOff>18983</xdr:rowOff>
    </xdr:to>
    <xdr:pic>
      <xdr:nvPicPr>
        <xdr:cNvPr id="31" name="Grafik 3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625" y="57150"/>
          <a:ext cx="800000" cy="5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0</xdr:row>
      <xdr:rowOff>114300</xdr:rowOff>
    </xdr:from>
    <xdr:to>
      <xdr:col>2</xdr:col>
      <xdr:colOff>695260</xdr:colOff>
      <xdr:row>3</xdr:row>
      <xdr:rowOff>161848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95450" y="114300"/>
          <a:ext cx="523810" cy="619048"/>
        </a:xfrm>
        <a:prstGeom prst="rect">
          <a:avLst/>
        </a:prstGeom>
        <a:ln w="6350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1</xdr:col>
      <xdr:colOff>371475</xdr:colOff>
      <xdr:row>15</xdr:row>
      <xdr:rowOff>171450</xdr:rowOff>
    </xdr:from>
    <xdr:to>
      <xdr:col>3</xdr:col>
      <xdr:colOff>28575</xdr:colOff>
      <xdr:row>17</xdr:row>
      <xdr:rowOff>19050</xdr:rowOff>
    </xdr:to>
    <xdr:pic>
      <xdr:nvPicPr>
        <xdr:cNvPr id="3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3028950"/>
          <a:ext cx="1181100" cy="2286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0</xdr:row>
      <xdr:rowOff>142875</xdr:rowOff>
    </xdr:from>
    <xdr:to>
      <xdr:col>1</xdr:col>
      <xdr:colOff>323850</xdr:colOff>
      <xdr:row>2</xdr:row>
      <xdr:rowOff>28575</xdr:rowOff>
    </xdr:to>
    <xdr:sp macro="" textlink="">
      <xdr:nvSpPr>
        <xdr:cNvPr id="15" name="Ellipse 14"/>
        <xdr:cNvSpPr>
          <a:spLocks noChangeArrowheads="1"/>
        </xdr:cNvSpPr>
      </xdr:nvSpPr>
      <xdr:spPr bwMode="auto">
        <a:xfrm>
          <a:off x="819150" y="142875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1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704850</xdr:colOff>
      <xdr:row>0</xdr:row>
      <xdr:rowOff>152400</xdr:rowOff>
    </xdr:from>
    <xdr:to>
      <xdr:col>3</xdr:col>
      <xdr:colOff>209550</xdr:colOff>
      <xdr:row>2</xdr:row>
      <xdr:rowOff>38100</xdr:rowOff>
    </xdr:to>
    <xdr:sp macro="" textlink="">
      <xdr:nvSpPr>
        <xdr:cNvPr id="16" name="Ellipse 15"/>
        <xdr:cNvSpPr>
          <a:spLocks noChangeArrowheads="1"/>
        </xdr:cNvSpPr>
      </xdr:nvSpPr>
      <xdr:spPr bwMode="auto">
        <a:xfrm>
          <a:off x="2228850" y="152400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2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38100</xdr:colOff>
      <xdr:row>4</xdr:row>
      <xdr:rowOff>95250</xdr:rowOff>
    </xdr:from>
    <xdr:to>
      <xdr:col>1</xdr:col>
      <xdr:colOff>304800</xdr:colOff>
      <xdr:row>5</xdr:row>
      <xdr:rowOff>171450</xdr:rowOff>
    </xdr:to>
    <xdr:sp macro="" textlink="">
      <xdr:nvSpPr>
        <xdr:cNvPr id="19" name="Ellipse 18"/>
        <xdr:cNvSpPr>
          <a:spLocks noChangeArrowheads="1"/>
        </xdr:cNvSpPr>
      </xdr:nvSpPr>
      <xdr:spPr bwMode="auto">
        <a:xfrm>
          <a:off x="800100" y="857250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5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361950</xdr:colOff>
      <xdr:row>4</xdr:row>
      <xdr:rowOff>95250</xdr:rowOff>
    </xdr:from>
    <xdr:to>
      <xdr:col>2</xdr:col>
      <xdr:colOff>628650</xdr:colOff>
      <xdr:row>5</xdr:row>
      <xdr:rowOff>171450</xdr:rowOff>
    </xdr:to>
    <xdr:sp macro="" textlink="">
      <xdr:nvSpPr>
        <xdr:cNvPr id="20" name="Ellipse 19"/>
        <xdr:cNvSpPr>
          <a:spLocks noChangeArrowheads="1"/>
        </xdr:cNvSpPr>
      </xdr:nvSpPr>
      <xdr:spPr bwMode="auto">
        <a:xfrm>
          <a:off x="1885950" y="857250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6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247650</xdr:colOff>
      <xdr:row>9</xdr:row>
      <xdr:rowOff>9525</xdr:rowOff>
    </xdr:from>
    <xdr:to>
      <xdr:col>3</xdr:col>
      <xdr:colOff>514350</xdr:colOff>
      <xdr:row>10</xdr:row>
      <xdr:rowOff>85725</xdr:rowOff>
    </xdr:to>
    <xdr:sp macro="" textlink="">
      <xdr:nvSpPr>
        <xdr:cNvPr id="21" name="Ellipse 20"/>
        <xdr:cNvSpPr>
          <a:spLocks noChangeArrowheads="1"/>
        </xdr:cNvSpPr>
      </xdr:nvSpPr>
      <xdr:spPr bwMode="auto">
        <a:xfrm>
          <a:off x="2533650" y="1724025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7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628650</xdr:colOff>
      <xdr:row>7</xdr:row>
      <xdr:rowOff>114300</xdr:rowOff>
    </xdr:from>
    <xdr:to>
      <xdr:col>1</xdr:col>
      <xdr:colOff>133350</xdr:colOff>
      <xdr:row>9</xdr:row>
      <xdr:rowOff>0</xdr:rowOff>
    </xdr:to>
    <xdr:sp macro="" textlink="">
      <xdr:nvSpPr>
        <xdr:cNvPr id="22" name="Ellipse 21"/>
        <xdr:cNvSpPr>
          <a:spLocks noChangeArrowheads="1"/>
        </xdr:cNvSpPr>
      </xdr:nvSpPr>
      <xdr:spPr bwMode="auto">
        <a:xfrm>
          <a:off x="628650" y="1447800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8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171450</xdr:colOff>
      <xdr:row>12</xdr:row>
      <xdr:rowOff>57150</xdr:rowOff>
    </xdr:from>
    <xdr:to>
      <xdr:col>2</xdr:col>
      <xdr:colOff>438150</xdr:colOff>
      <xdr:row>13</xdr:row>
      <xdr:rowOff>133350</xdr:rowOff>
    </xdr:to>
    <xdr:sp macro="" textlink="">
      <xdr:nvSpPr>
        <xdr:cNvPr id="26" name="Ellipse 25"/>
        <xdr:cNvSpPr>
          <a:spLocks noChangeArrowheads="1"/>
        </xdr:cNvSpPr>
      </xdr:nvSpPr>
      <xdr:spPr bwMode="auto">
        <a:xfrm>
          <a:off x="1695450" y="2343150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10</a:t>
          </a:r>
        </a:p>
        <a:p>
          <a:pPr algn="ctr">
            <a:spcAft>
              <a:spcPts val="0"/>
            </a:spcAft>
          </a:pP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19050</xdr:colOff>
      <xdr:row>15</xdr:row>
      <xdr:rowOff>152400</xdr:rowOff>
    </xdr:from>
    <xdr:to>
      <xdr:col>3</xdr:col>
      <xdr:colOff>285750</xdr:colOff>
      <xdr:row>17</xdr:row>
      <xdr:rowOff>38100</xdr:rowOff>
    </xdr:to>
    <xdr:sp macro="" textlink="">
      <xdr:nvSpPr>
        <xdr:cNvPr id="28" name="Ellipse 27"/>
        <xdr:cNvSpPr>
          <a:spLocks noChangeArrowheads="1"/>
        </xdr:cNvSpPr>
      </xdr:nvSpPr>
      <xdr:spPr bwMode="auto">
        <a:xfrm>
          <a:off x="2305050" y="3009900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14</a:t>
          </a:r>
        </a:p>
        <a:p>
          <a:pPr algn="ctr">
            <a:spcAft>
              <a:spcPts val="0"/>
            </a:spcAft>
          </a:pP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171450</xdr:colOff>
      <xdr:row>14</xdr:row>
      <xdr:rowOff>152400</xdr:rowOff>
    </xdr:from>
    <xdr:to>
      <xdr:col>6</xdr:col>
      <xdr:colOff>438150</xdr:colOff>
      <xdr:row>16</xdr:row>
      <xdr:rowOff>38100</xdr:rowOff>
    </xdr:to>
    <xdr:sp macro="" textlink="">
      <xdr:nvSpPr>
        <xdr:cNvPr id="29" name="Ellipse 28"/>
        <xdr:cNvSpPr>
          <a:spLocks noChangeArrowheads="1"/>
        </xdr:cNvSpPr>
      </xdr:nvSpPr>
      <xdr:spPr bwMode="auto">
        <a:xfrm>
          <a:off x="4743450" y="2819400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12</a:t>
          </a:r>
        </a:p>
        <a:p>
          <a:pPr algn="ctr">
            <a:spcAft>
              <a:spcPts val="0"/>
            </a:spcAft>
          </a:pP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714375</xdr:colOff>
      <xdr:row>14</xdr:row>
      <xdr:rowOff>152400</xdr:rowOff>
    </xdr:from>
    <xdr:to>
      <xdr:col>4</xdr:col>
      <xdr:colOff>447675</xdr:colOff>
      <xdr:row>14</xdr:row>
      <xdr:rowOff>152400</xdr:rowOff>
    </xdr:to>
    <xdr:cxnSp macro="">
      <xdr:nvCxnSpPr>
        <xdr:cNvPr id="36" name="Gerade Verbindung mit Pfeil 35"/>
        <xdr:cNvCxnSpPr/>
      </xdr:nvCxnSpPr>
      <xdr:spPr>
        <a:xfrm flipH="1">
          <a:off x="3000375" y="2819400"/>
          <a:ext cx="495300" cy="0"/>
        </a:xfrm>
        <a:prstGeom prst="straightConnector1">
          <a:avLst/>
        </a:prstGeom>
        <a:ln>
          <a:solidFill>
            <a:srgbClr val="C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11</xdr:row>
      <xdr:rowOff>161925</xdr:rowOff>
    </xdr:from>
    <xdr:to>
      <xdr:col>1</xdr:col>
      <xdr:colOff>571500</xdr:colOff>
      <xdr:row>13</xdr:row>
      <xdr:rowOff>47625</xdr:rowOff>
    </xdr:to>
    <xdr:sp macro="" textlink="">
      <xdr:nvSpPr>
        <xdr:cNvPr id="25" name="Ellipse 24"/>
        <xdr:cNvSpPr>
          <a:spLocks noChangeArrowheads="1"/>
        </xdr:cNvSpPr>
      </xdr:nvSpPr>
      <xdr:spPr bwMode="auto">
        <a:xfrm>
          <a:off x="1066800" y="2257425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13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228600</xdr:colOff>
      <xdr:row>14</xdr:row>
      <xdr:rowOff>0</xdr:rowOff>
    </xdr:from>
    <xdr:to>
      <xdr:col>4</xdr:col>
      <xdr:colOff>495300</xdr:colOff>
      <xdr:row>15</xdr:row>
      <xdr:rowOff>76200</xdr:rowOff>
    </xdr:to>
    <xdr:sp macro="" textlink="">
      <xdr:nvSpPr>
        <xdr:cNvPr id="27" name="Ellipse 26"/>
        <xdr:cNvSpPr>
          <a:spLocks noChangeArrowheads="1"/>
        </xdr:cNvSpPr>
      </xdr:nvSpPr>
      <xdr:spPr bwMode="auto">
        <a:xfrm>
          <a:off x="3276600" y="2667000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11</a:t>
          </a:r>
        </a:p>
        <a:p>
          <a:pPr algn="ctr">
            <a:spcAft>
              <a:spcPts val="0"/>
            </a:spcAft>
          </a:pP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352425</xdr:colOff>
      <xdr:row>1</xdr:row>
      <xdr:rowOff>123825</xdr:rowOff>
    </xdr:from>
    <xdr:to>
      <xdr:col>4</xdr:col>
      <xdr:colOff>352425</xdr:colOff>
      <xdr:row>3</xdr:row>
      <xdr:rowOff>102825</xdr:rowOff>
    </xdr:to>
    <xdr:cxnSp macro="">
      <xdr:nvCxnSpPr>
        <xdr:cNvPr id="43" name="Gerade Verbindung mit Pfeil 42"/>
        <xdr:cNvCxnSpPr/>
      </xdr:nvCxnSpPr>
      <xdr:spPr>
        <a:xfrm rot="5400000" flipH="1">
          <a:off x="3220425" y="494325"/>
          <a:ext cx="360000" cy="0"/>
        </a:xfrm>
        <a:prstGeom prst="straightConnector1">
          <a:avLst/>
        </a:prstGeom>
        <a:ln>
          <a:solidFill>
            <a:srgbClr val="C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2</xdr:row>
      <xdr:rowOff>104775</xdr:rowOff>
    </xdr:from>
    <xdr:to>
      <xdr:col>4</xdr:col>
      <xdr:colOff>495300</xdr:colOff>
      <xdr:row>3</xdr:row>
      <xdr:rowOff>180975</xdr:rowOff>
    </xdr:to>
    <xdr:sp macro="" textlink="">
      <xdr:nvSpPr>
        <xdr:cNvPr id="17" name="Ellipse 16"/>
        <xdr:cNvSpPr>
          <a:spLocks noChangeArrowheads="1"/>
        </xdr:cNvSpPr>
      </xdr:nvSpPr>
      <xdr:spPr bwMode="auto">
        <a:xfrm>
          <a:off x="3276600" y="485775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3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276225</xdr:colOff>
      <xdr:row>1</xdr:row>
      <xdr:rowOff>76200</xdr:rowOff>
    </xdr:from>
    <xdr:to>
      <xdr:col>5</xdr:col>
      <xdr:colOff>276225</xdr:colOff>
      <xdr:row>3</xdr:row>
      <xdr:rowOff>55200</xdr:rowOff>
    </xdr:to>
    <xdr:cxnSp macro="">
      <xdr:nvCxnSpPr>
        <xdr:cNvPr id="46" name="Gerade Verbindung mit Pfeil 45"/>
        <xdr:cNvCxnSpPr/>
      </xdr:nvCxnSpPr>
      <xdr:spPr>
        <a:xfrm rot="5400000" flipH="1">
          <a:off x="3906225" y="446700"/>
          <a:ext cx="360000" cy="0"/>
        </a:xfrm>
        <a:prstGeom prst="straightConnector1">
          <a:avLst/>
        </a:prstGeom>
        <a:ln>
          <a:solidFill>
            <a:srgbClr val="C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</xdr:row>
      <xdr:rowOff>104775</xdr:rowOff>
    </xdr:from>
    <xdr:to>
      <xdr:col>5</xdr:col>
      <xdr:colOff>704850</xdr:colOff>
      <xdr:row>3</xdr:row>
      <xdr:rowOff>83775</xdr:rowOff>
    </xdr:to>
    <xdr:cxnSp macro="">
      <xdr:nvCxnSpPr>
        <xdr:cNvPr id="47" name="Gerade Verbindung mit Pfeil 46"/>
        <xdr:cNvCxnSpPr/>
      </xdr:nvCxnSpPr>
      <xdr:spPr>
        <a:xfrm rot="5400000" flipH="1">
          <a:off x="4334850" y="475275"/>
          <a:ext cx="360000" cy="0"/>
        </a:xfrm>
        <a:prstGeom prst="straightConnector1">
          <a:avLst/>
        </a:prstGeom>
        <a:ln>
          <a:solidFill>
            <a:srgbClr val="C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2</xdr:row>
      <xdr:rowOff>123825</xdr:rowOff>
    </xdr:from>
    <xdr:to>
      <xdr:col>6</xdr:col>
      <xdr:colOff>85725</xdr:colOff>
      <xdr:row>4</xdr:row>
      <xdr:rowOff>9525</xdr:rowOff>
    </xdr:to>
    <xdr:sp macro="" textlink="">
      <xdr:nvSpPr>
        <xdr:cNvPr id="24" name="Ellipse 23"/>
        <xdr:cNvSpPr>
          <a:spLocks noChangeArrowheads="1"/>
        </xdr:cNvSpPr>
      </xdr:nvSpPr>
      <xdr:spPr bwMode="auto">
        <a:xfrm>
          <a:off x="4391025" y="504825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9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161925</xdr:colOff>
      <xdr:row>2</xdr:row>
      <xdr:rowOff>114300</xdr:rowOff>
    </xdr:from>
    <xdr:to>
      <xdr:col>5</xdr:col>
      <xdr:colOff>428625</xdr:colOff>
      <xdr:row>4</xdr:row>
      <xdr:rowOff>0</xdr:rowOff>
    </xdr:to>
    <xdr:sp macro="" textlink="">
      <xdr:nvSpPr>
        <xdr:cNvPr id="23" name="Ellipse 22"/>
        <xdr:cNvSpPr>
          <a:spLocks noChangeArrowheads="1"/>
        </xdr:cNvSpPr>
      </xdr:nvSpPr>
      <xdr:spPr bwMode="auto">
        <a:xfrm>
          <a:off x="3971925" y="495300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15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123825</xdr:colOff>
      <xdr:row>5</xdr:row>
      <xdr:rowOff>123825</xdr:rowOff>
    </xdr:from>
    <xdr:to>
      <xdr:col>4</xdr:col>
      <xdr:colOff>123825</xdr:colOff>
      <xdr:row>7</xdr:row>
      <xdr:rowOff>102825</xdr:rowOff>
    </xdr:to>
    <xdr:cxnSp macro="">
      <xdr:nvCxnSpPr>
        <xdr:cNvPr id="49" name="Gerade Verbindung mit Pfeil 48"/>
        <xdr:cNvCxnSpPr/>
      </xdr:nvCxnSpPr>
      <xdr:spPr>
        <a:xfrm rot="16200000" flipH="1" flipV="1">
          <a:off x="2991825" y="1256325"/>
          <a:ext cx="360000" cy="0"/>
        </a:xfrm>
        <a:prstGeom prst="straightConnector1">
          <a:avLst/>
        </a:prstGeom>
        <a:ln>
          <a:solidFill>
            <a:srgbClr val="C0000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752475</xdr:colOff>
      <xdr:row>4</xdr:row>
      <xdr:rowOff>47625</xdr:rowOff>
    </xdr:from>
    <xdr:to>
      <xdr:col>4</xdr:col>
      <xdr:colOff>257175</xdr:colOff>
      <xdr:row>5</xdr:row>
      <xdr:rowOff>123825</xdr:rowOff>
    </xdr:to>
    <xdr:sp macro="" textlink="">
      <xdr:nvSpPr>
        <xdr:cNvPr id="18" name="Ellipse 17"/>
        <xdr:cNvSpPr>
          <a:spLocks noChangeArrowheads="1"/>
        </xdr:cNvSpPr>
      </xdr:nvSpPr>
      <xdr:spPr bwMode="auto">
        <a:xfrm>
          <a:off x="3038475" y="809625"/>
          <a:ext cx="266700" cy="266700"/>
        </a:xfrm>
        <a:prstGeom prst="ellipse">
          <a:avLst/>
        </a:prstGeom>
        <a:solidFill>
          <a:schemeClr val="bg1"/>
        </a:solidFill>
        <a:ln w="9525">
          <a:solidFill>
            <a:srgbClr val="C00000"/>
          </a:solidFill>
          <a:round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de-CH" sz="1100" b="1">
              <a:solidFill>
                <a:srgbClr val="C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4</a:t>
          </a:r>
          <a:endParaRPr lang="de-DE" sz="1100">
            <a:solidFill>
              <a:srgbClr val="C00000"/>
            </a:solidFill>
            <a:effectLst/>
            <a:latin typeface="Calibri" panose="020F0502020204030204" pitchFamily="34" charset="0"/>
            <a:ea typeface="Times New Roman" panose="02020603050405020304" pitchFamily="18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Z32"/>
  <sheetViews>
    <sheetView showGridLines="0" tabSelected="1" zoomScaleNormal="100" workbookViewId="0">
      <selection activeCell="J2" sqref="J2"/>
    </sheetView>
  </sheetViews>
  <sheetFormatPr baseColWidth="10" defaultRowHeight="15" x14ac:dyDescent="0.25"/>
  <cols>
    <col min="5" max="5" width="9.85546875" customWidth="1"/>
    <col min="6" max="6" width="9.5703125" customWidth="1"/>
    <col min="7" max="7" width="8" customWidth="1"/>
    <col min="8" max="8" width="9.140625" customWidth="1"/>
    <col min="9" max="9" width="26.28515625" customWidth="1"/>
    <col min="10" max="10" width="23.42578125" customWidth="1"/>
    <col min="11" max="11" width="10.7109375" customWidth="1"/>
    <col min="25" max="25" width="11.42578125" style="20"/>
  </cols>
  <sheetData>
    <row r="1" spans="8:26" x14ac:dyDescent="0.25">
      <c r="H1" s="25" t="s">
        <v>0</v>
      </c>
      <c r="I1" s="26" t="s">
        <v>31</v>
      </c>
      <c r="J1" s="27" t="s">
        <v>16</v>
      </c>
      <c r="K1" s="28" t="s">
        <v>1</v>
      </c>
      <c r="Y1" s="19" t="s">
        <v>33</v>
      </c>
      <c r="Z1" s="32"/>
    </row>
    <row r="2" spans="8:26" x14ac:dyDescent="0.25">
      <c r="H2" s="21">
        <v>1</v>
      </c>
      <c r="I2" s="29" t="s">
        <v>14</v>
      </c>
      <c r="J2" s="23"/>
      <c r="K2" s="24" t="str">
        <f>IF(J2="Dateiliste","richtig","falsch")</f>
        <v>falsch</v>
      </c>
      <c r="Y2" s="19" t="s">
        <v>44</v>
      </c>
      <c r="Z2" s="32"/>
    </row>
    <row r="3" spans="8:26" x14ac:dyDescent="0.25">
      <c r="H3" s="21">
        <v>2</v>
      </c>
      <c r="I3" s="30" t="s">
        <v>15</v>
      </c>
      <c r="J3" s="31"/>
      <c r="K3" s="24" t="str">
        <f>IF(J3="Navigation","richtig","falsch")</f>
        <v>falsch</v>
      </c>
      <c r="Y3" s="19" t="s">
        <v>46</v>
      </c>
      <c r="Z3" s="32"/>
    </row>
    <row r="4" spans="8:26" x14ac:dyDescent="0.25">
      <c r="H4" s="21">
        <v>3</v>
      </c>
      <c r="I4" s="29" t="s">
        <v>18</v>
      </c>
      <c r="J4" s="23"/>
      <c r="K4" s="24" t="str">
        <f>IF(J4="Laufwerkeigenschaften","richtig","falsch")</f>
        <v>falsch</v>
      </c>
      <c r="Y4" s="19" t="s">
        <v>34</v>
      </c>
      <c r="Z4" s="32"/>
    </row>
    <row r="5" spans="8:26" x14ac:dyDescent="0.25">
      <c r="H5" s="21">
        <v>4</v>
      </c>
      <c r="I5" s="30" t="s">
        <v>19</v>
      </c>
      <c r="J5" s="31"/>
      <c r="K5" s="24" t="str">
        <f>IF(J5="Statusleiste","richtig","falsch")</f>
        <v>falsch</v>
      </c>
      <c r="Y5" s="19" t="s">
        <v>45</v>
      </c>
      <c r="Z5" s="32"/>
    </row>
    <row r="6" spans="8:26" x14ac:dyDescent="0.25">
      <c r="H6" s="21">
        <v>5</v>
      </c>
      <c r="I6" s="29" t="s">
        <v>20</v>
      </c>
      <c r="J6" s="23"/>
      <c r="K6" s="24" t="str">
        <f>IF(J6="Vorschaufenster","richtig","falsch")</f>
        <v>falsch</v>
      </c>
      <c r="Y6" s="19" t="s">
        <v>35</v>
      </c>
      <c r="Z6" s="32"/>
    </row>
    <row r="7" spans="8:26" x14ac:dyDescent="0.25">
      <c r="H7" s="21">
        <v>6</v>
      </c>
      <c r="I7" s="30" t="s">
        <v>21</v>
      </c>
      <c r="J7" s="31"/>
      <c r="K7" s="24" t="str">
        <f>IF(J7="Symbole","richtig","falsch")</f>
        <v>falsch</v>
      </c>
      <c r="Y7" s="19" t="s">
        <v>36</v>
      </c>
      <c r="Z7" s="32"/>
    </row>
    <row r="8" spans="8:26" x14ac:dyDescent="0.25">
      <c r="H8" s="21">
        <v>7</v>
      </c>
      <c r="I8" s="29" t="s">
        <v>22</v>
      </c>
      <c r="J8" s="23"/>
      <c r="K8" s="24" t="str">
        <f>IF(J8="Navigationsbereich","richtig","falsch")</f>
        <v>falsch</v>
      </c>
      <c r="Y8" s="19" t="s">
        <v>37</v>
      </c>
      <c r="Z8" s="32"/>
    </row>
    <row r="9" spans="8:26" x14ac:dyDescent="0.25">
      <c r="H9" s="21">
        <v>8</v>
      </c>
      <c r="I9" s="30" t="s">
        <v>23</v>
      </c>
      <c r="J9" s="31"/>
      <c r="K9" s="24" t="str">
        <f>IF(J9="Dateiansichten","richtig","falsch")</f>
        <v>falsch</v>
      </c>
      <c r="Y9" s="19" t="s">
        <v>38</v>
      </c>
      <c r="Z9" s="32"/>
    </row>
    <row r="10" spans="8:26" x14ac:dyDescent="0.25">
      <c r="H10" s="21">
        <v>9</v>
      </c>
      <c r="I10" s="29" t="s">
        <v>24</v>
      </c>
      <c r="J10" s="23"/>
      <c r="K10" s="24" t="str">
        <f>IF(J10="Ordnereigenschaften","richtig","falsch")</f>
        <v>falsch</v>
      </c>
      <c r="Y10" s="19" t="s">
        <v>39</v>
      </c>
      <c r="Z10" s="32"/>
    </row>
    <row r="11" spans="8:26" x14ac:dyDescent="0.25">
      <c r="H11" s="21">
        <v>10</v>
      </c>
      <c r="I11" s="30" t="s">
        <v>25</v>
      </c>
      <c r="J11" s="31"/>
      <c r="K11" s="24" t="str">
        <f>IF(J11="Dateipfad","richtig","falsch")</f>
        <v>falsch</v>
      </c>
      <c r="Y11" s="19" t="s">
        <v>47</v>
      </c>
      <c r="Z11" s="32"/>
    </row>
    <row r="12" spans="8:26" x14ac:dyDescent="0.25">
      <c r="H12" s="21">
        <v>11</v>
      </c>
      <c r="I12" s="29" t="s">
        <v>26</v>
      </c>
      <c r="J12" s="23"/>
      <c r="K12" s="24" t="str">
        <f>IF(J12="Adressleiste","richtig","falsch")</f>
        <v>falsch</v>
      </c>
      <c r="Y12" s="19" t="s">
        <v>40</v>
      </c>
      <c r="Z12" s="32"/>
    </row>
    <row r="13" spans="8:26" x14ac:dyDescent="0.25">
      <c r="H13" s="21">
        <v>12</v>
      </c>
      <c r="I13" s="30" t="s">
        <v>27</v>
      </c>
      <c r="J13" s="31"/>
      <c r="K13" s="24" t="str">
        <f>IF(J13="Registerleiste","richtig","falsch")</f>
        <v>falsch</v>
      </c>
      <c r="Y13" s="19"/>
    </row>
    <row r="14" spans="8:26" x14ac:dyDescent="0.25">
      <c r="H14" s="21">
        <v>13</v>
      </c>
      <c r="I14" s="29" t="s">
        <v>32</v>
      </c>
      <c r="J14" s="23"/>
      <c r="K14" s="24" t="str">
        <f>IF(OR(J14="Laufwerkeigenschaften",J14="Ordnereigenschaften"),"richtig","falsch")</f>
        <v>falsch</v>
      </c>
    </row>
    <row r="15" spans="8:26" x14ac:dyDescent="0.25">
      <c r="H15" s="21">
        <v>14</v>
      </c>
      <c r="I15" s="30" t="s">
        <v>42</v>
      </c>
      <c r="J15" s="31"/>
      <c r="K15" s="24" t="str">
        <f>IF(J15="Adressleiste","richtig","falsch")</f>
        <v>falsch</v>
      </c>
    </row>
    <row r="16" spans="8:26" ht="25.5" x14ac:dyDescent="0.25">
      <c r="H16" s="21">
        <v>15</v>
      </c>
      <c r="I16" s="22" t="s">
        <v>41</v>
      </c>
      <c r="J16" s="23"/>
      <c r="K16" s="24" t="str">
        <f>IF(J16="Symbole","richtig","falsch")</f>
        <v>falsch</v>
      </c>
    </row>
    <row r="17" spans="8:12" x14ac:dyDescent="0.25">
      <c r="H17" s="13"/>
      <c r="I17" s="13"/>
      <c r="J17" s="13"/>
      <c r="K17" s="13"/>
    </row>
    <row r="18" spans="8:12" x14ac:dyDescent="0.25">
      <c r="H18" s="13"/>
      <c r="I18" s="13"/>
      <c r="J18" s="13"/>
      <c r="K18" s="13"/>
    </row>
    <row r="19" spans="8:12" x14ac:dyDescent="0.25">
      <c r="H19" s="13"/>
      <c r="I19" s="13"/>
      <c r="J19" s="13"/>
      <c r="K19" s="13"/>
    </row>
    <row r="20" spans="8:12" x14ac:dyDescent="0.25">
      <c r="H20" s="13"/>
      <c r="I20" s="13"/>
      <c r="J20" s="13"/>
      <c r="K20" s="13"/>
    </row>
    <row r="21" spans="8:12" x14ac:dyDescent="0.25">
      <c r="H21" s="13"/>
      <c r="I21" s="13"/>
      <c r="J21" s="13"/>
      <c r="K21" s="13"/>
    </row>
    <row r="22" spans="8:12" x14ac:dyDescent="0.25">
      <c r="H22" s="13"/>
      <c r="I22" s="13"/>
      <c r="J22" s="13"/>
      <c r="K22" s="13"/>
    </row>
    <row r="23" spans="8:12" x14ac:dyDescent="0.25">
      <c r="H23" s="13"/>
      <c r="I23" s="13"/>
      <c r="J23" s="13"/>
      <c r="K23" s="13"/>
    </row>
    <row r="24" spans="8:12" x14ac:dyDescent="0.25">
      <c r="H24" s="13"/>
      <c r="I24" s="13"/>
      <c r="J24" s="13"/>
      <c r="K24" s="13"/>
    </row>
    <row r="25" spans="8:12" x14ac:dyDescent="0.25">
      <c r="H25" s="13"/>
      <c r="I25" s="13"/>
      <c r="J25" s="13"/>
      <c r="K25" s="13"/>
    </row>
    <row r="26" spans="8:12" x14ac:dyDescent="0.25">
      <c r="H26" s="13"/>
      <c r="I26" s="13"/>
      <c r="J26" s="13"/>
      <c r="K26" s="13"/>
    </row>
    <row r="27" spans="8:12" x14ac:dyDescent="0.25">
      <c r="H27" s="13"/>
      <c r="I27" s="13"/>
      <c r="J27" s="13"/>
      <c r="K27" s="13"/>
    </row>
    <row r="28" spans="8:12" x14ac:dyDescent="0.25">
      <c r="H28" s="12"/>
      <c r="I28" s="13"/>
      <c r="J28" s="16"/>
      <c r="K28" s="14"/>
      <c r="L28" s="11"/>
    </row>
    <row r="29" spans="8:12" x14ac:dyDescent="0.25">
      <c r="H29" s="12"/>
      <c r="I29" s="15"/>
      <c r="J29" s="17"/>
      <c r="K29" s="14"/>
      <c r="L29" s="11"/>
    </row>
    <row r="30" spans="8:12" x14ac:dyDescent="0.25">
      <c r="H30" s="12"/>
      <c r="I30" s="13"/>
      <c r="J30" s="16"/>
      <c r="K30" s="14"/>
      <c r="L30" s="11"/>
    </row>
    <row r="31" spans="8:12" x14ac:dyDescent="0.25">
      <c r="H31" s="12"/>
      <c r="I31" s="15"/>
      <c r="J31" s="17"/>
      <c r="K31" s="14"/>
      <c r="L31" s="11"/>
    </row>
    <row r="32" spans="8:12" x14ac:dyDescent="0.25">
      <c r="H32" s="11"/>
      <c r="I32" s="11"/>
      <c r="J32" s="11"/>
      <c r="K32" s="11"/>
      <c r="L32" s="11"/>
    </row>
  </sheetData>
  <sheetProtection algorithmName="SHA-512" hashValue="O7Y8E88QKk0QO/mKvIPB9j/YgNaVTn7njc4ZSWTQdUfWSSu/9Hz17G0EyReRTt0UJyDKMktSTADbjWFOg8mFHA==" saltValue="gVaAxH4TOxtmGvKyUfprJQ==" spinCount="100000" sheet="1" objects="1" scenarios="1" selectLockedCells="1"/>
  <phoneticPr fontId="6" type="noConversion"/>
  <conditionalFormatting sqref="K2:K31">
    <cfRule type="containsText" dxfId="1" priority="1" operator="containsText" text="richtig">
      <formula>NOT(ISERROR(SEARCH("richtig",K2)))</formula>
    </cfRule>
  </conditionalFormatting>
  <dataValidations count="2">
    <dataValidation type="list" allowBlank="1" showInputMessage="1" showErrorMessage="1" sqref="J26:J27">
      <formula1>$Y$1:$Y$13</formula1>
    </dataValidation>
    <dataValidation type="list" allowBlank="1" showInputMessage="1" showErrorMessage="1" sqref="J2:J16">
      <formula1>$Y$1:$Y$12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Y32"/>
  <sheetViews>
    <sheetView showGridLines="0" workbookViewId="0">
      <selection activeCell="J2" sqref="J2"/>
    </sheetView>
  </sheetViews>
  <sheetFormatPr baseColWidth="10" defaultRowHeight="15" x14ac:dyDescent="0.25"/>
  <cols>
    <col min="7" max="7" width="8.28515625" customWidth="1"/>
    <col min="8" max="8" width="9.140625" customWidth="1"/>
    <col min="9" max="9" width="26.42578125" customWidth="1"/>
    <col min="10" max="10" width="17.140625" customWidth="1"/>
    <col min="11" max="11" width="10.7109375" customWidth="1"/>
    <col min="25" max="25" width="11.42578125" style="32"/>
  </cols>
  <sheetData>
    <row r="1" spans="8:25" x14ac:dyDescent="0.25">
      <c r="H1" s="1" t="s">
        <v>0</v>
      </c>
      <c r="I1" s="2" t="s">
        <v>31</v>
      </c>
      <c r="J1" s="8" t="s">
        <v>16</v>
      </c>
      <c r="K1" s="4" t="s">
        <v>1</v>
      </c>
      <c r="Y1" s="33" t="s">
        <v>2</v>
      </c>
    </row>
    <row r="2" spans="8:25" x14ac:dyDescent="0.25">
      <c r="H2" s="7">
        <v>1</v>
      </c>
      <c r="I2" s="5" t="s">
        <v>14</v>
      </c>
      <c r="J2" s="9"/>
      <c r="K2" s="3" t="str">
        <f>IF(J2="optionsschalter","richtig","falsch")</f>
        <v>falsch</v>
      </c>
      <c r="Y2" s="33" t="s">
        <v>43</v>
      </c>
    </row>
    <row r="3" spans="8:25" x14ac:dyDescent="0.25">
      <c r="H3" s="7">
        <v>2</v>
      </c>
      <c r="I3" s="6" t="s">
        <v>15</v>
      </c>
      <c r="J3" s="10"/>
      <c r="K3" s="3" t="str">
        <f>IF(J3="befehlsschalter","richtig","falsch")</f>
        <v>falsch</v>
      </c>
      <c r="Y3" s="33" t="s">
        <v>3</v>
      </c>
    </row>
    <row r="4" spans="8:25" x14ac:dyDescent="0.25">
      <c r="H4" s="7">
        <v>3</v>
      </c>
      <c r="I4" s="5" t="s">
        <v>18</v>
      </c>
      <c r="J4" s="9"/>
      <c r="K4" s="3" t="str">
        <f>IF(J4="verkleinern","richtig","falsch")</f>
        <v>falsch</v>
      </c>
      <c r="Y4" s="33" t="s">
        <v>4</v>
      </c>
    </row>
    <row r="5" spans="8:25" x14ac:dyDescent="0.25">
      <c r="H5" s="7">
        <v>4</v>
      </c>
      <c r="I5" s="6" t="s">
        <v>19</v>
      </c>
      <c r="J5" s="10"/>
      <c r="K5" s="3" t="str">
        <f>IF(J5="register","richtig","falsch")</f>
        <v>falsch</v>
      </c>
      <c r="Y5" s="33" t="s">
        <v>5</v>
      </c>
    </row>
    <row r="6" spans="8:25" x14ac:dyDescent="0.25">
      <c r="H6" s="7">
        <v>5</v>
      </c>
      <c r="I6" s="5" t="s">
        <v>20</v>
      </c>
      <c r="J6" s="9"/>
      <c r="K6" s="3" t="str">
        <f>IF(J6="kontrollfeld","richtig","falsch")</f>
        <v>falsch</v>
      </c>
      <c r="Y6" s="33" t="s">
        <v>6</v>
      </c>
    </row>
    <row r="7" spans="8:25" x14ac:dyDescent="0.25">
      <c r="H7" s="7">
        <v>6</v>
      </c>
      <c r="I7" s="6" t="s">
        <v>21</v>
      </c>
      <c r="J7" s="10"/>
      <c r="K7" s="3" t="str">
        <f>IF(J7="listenfeld","richtig","falsch")</f>
        <v>falsch</v>
      </c>
      <c r="Y7" s="33" t="s">
        <v>7</v>
      </c>
    </row>
    <row r="8" spans="8:25" x14ac:dyDescent="0.25">
      <c r="H8" s="7">
        <v>7</v>
      </c>
      <c r="I8" s="5" t="s">
        <v>22</v>
      </c>
      <c r="J8" s="9"/>
      <c r="K8" s="3" t="str">
        <f>IF(J8="dialogfeld","richtig","falsch")</f>
        <v>falsch</v>
      </c>
      <c r="Y8" s="33" t="s">
        <v>13</v>
      </c>
    </row>
    <row r="9" spans="8:25" x14ac:dyDescent="0.25">
      <c r="H9" s="7">
        <v>8</v>
      </c>
      <c r="I9" s="6" t="s">
        <v>23</v>
      </c>
      <c r="J9" s="10"/>
      <c r="K9" s="3" t="str">
        <f>IF(J9="textfeld","richtig","falsch")</f>
        <v>falsch</v>
      </c>
      <c r="Y9" s="33" t="s">
        <v>8</v>
      </c>
    </row>
    <row r="10" spans="8:25" x14ac:dyDescent="0.25">
      <c r="H10" s="7">
        <v>9</v>
      </c>
      <c r="I10" s="5" t="s">
        <v>24</v>
      </c>
      <c r="J10" s="9"/>
      <c r="K10" s="3" t="str">
        <f>IF(J10="maximieren","richtig","falsch")</f>
        <v>falsch</v>
      </c>
      <c r="Y10" s="33" t="s">
        <v>9</v>
      </c>
    </row>
    <row r="11" spans="8:25" x14ac:dyDescent="0.25">
      <c r="H11" s="7">
        <v>10</v>
      </c>
      <c r="I11" s="6" t="s">
        <v>25</v>
      </c>
      <c r="J11" s="10"/>
      <c r="K11" s="3" t="str">
        <f>IF(J11="befehlsschalter","richtig","falsch")</f>
        <v>falsch</v>
      </c>
      <c r="Y11" s="33" t="s">
        <v>10</v>
      </c>
    </row>
    <row r="12" spans="8:25" x14ac:dyDescent="0.25">
      <c r="H12" s="7">
        <v>11</v>
      </c>
      <c r="I12" s="5" t="s">
        <v>26</v>
      </c>
      <c r="J12" s="9"/>
      <c r="K12" s="3" t="str">
        <f>IF(J12="nicht verfügbar","richtig","falsch")</f>
        <v>falsch</v>
      </c>
      <c r="Y12" s="33" t="s">
        <v>11</v>
      </c>
    </row>
    <row r="13" spans="8:25" x14ac:dyDescent="0.25">
      <c r="H13" s="7">
        <v>12</v>
      </c>
      <c r="I13" s="6" t="s">
        <v>27</v>
      </c>
      <c r="J13" s="10"/>
      <c r="K13" s="3" t="str">
        <f>IF(J13="kontextmenü","richtig","falsch")</f>
        <v>falsch</v>
      </c>
      <c r="Y13" s="33" t="s">
        <v>12</v>
      </c>
    </row>
    <row r="14" spans="8:25" x14ac:dyDescent="0.25">
      <c r="H14" s="7">
        <v>13</v>
      </c>
      <c r="I14" s="5" t="s">
        <v>28</v>
      </c>
      <c r="J14" s="9"/>
      <c r="K14" s="3" t="str">
        <f>IF(J14="menü-option","richtig","falsch")</f>
        <v>falsch</v>
      </c>
    </row>
    <row r="15" spans="8:25" x14ac:dyDescent="0.25">
      <c r="H15" s="7">
        <v>14</v>
      </c>
      <c r="I15" s="6" t="s">
        <v>29</v>
      </c>
      <c r="J15" s="10"/>
      <c r="K15" s="3" t="str">
        <f>IF(J15="textfeld","richtig","falsch")</f>
        <v>falsch</v>
      </c>
    </row>
    <row r="16" spans="8:25" x14ac:dyDescent="0.25">
      <c r="H16" s="7">
        <v>15</v>
      </c>
      <c r="I16" s="5" t="s">
        <v>30</v>
      </c>
      <c r="J16" s="9"/>
      <c r="K16" s="3" t="str">
        <f>IF(J16="minimieren","richtig","falsch")</f>
        <v>falsch</v>
      </c>
    </row>
    <row r="17" spans="8:12" x14ac:dyDescent="0.25">
      <c r="H17" s="7">
        <v>16</v>
      </c>
      <c r="I17" s="6" t="s">
        <v>32</v>
      </c>
      <c r="J17" s="10"/>
      <c r="K17" s="3" t="str">
        <f>IF(J17="kontextmenü","richtig","falsch")</f>
        <v>falsch</v>
      </c>
    </row>
    <row r="18" spans="8:12" x14ac:dyDescent="0.25">
      <c r="H18" s="7">
        <v>17</v>
      </c>
      <c r="I18" s="5" t="s">
        <v>17</v>
      </c>
      <c r="J18" s="9"/>
      <c r="K18" s="3" t="str">
        <f>IF(J18="textfeld","richtig","falsch")</f>
        <v>falsch</v>
      </c>
    </row>
    <row r="19" spans="8:12" x14ac:dyDescent="0.25">
      <c r="H19" s="7">
        <v>18</v>
      </c>
      <c r="I19" s="6" t="s">
        <v>48</v>
      </c>
      <c r="J19" s="10"/>
      <c r="K19" s="3" t="str">
        <f>IF(J19="befehlsschalter","richtig","falsch")</f>
        <v>falsch</v>
      </c>
    </row>
    <row r="20" spans="8:12" x14ac:dyDescent="0.25">
      <c r="H20" s="18"/>
      <c r="I20" s="13"/>
      <c r="J20" s="16"/>
      <c r="K20" s="14"/>
    </row>
    <row r="21" spans="8:12" x14ac:dyDescent="0.25">
      <c r="H21" s="18"/>
      <c r="I21" s="15"/>
      <c r="J21" s="17"/>
      <c r="K21" s="14"/>
    </row>
    <row r="22" spans="8:12" x14ac:dyDescent="0.25">
      <c r="H22" s="18"/>
      <c r="I22" s="13"/>
      <c r="J22" s="16"/>
      <c r="K22" s="14"/>
    </row>
    <row r="23" spans="8:12" x14ac:dyDescent="0.25">
      <c r="H23" s="18"/>
      <c r="I23" s="15"/>
      <c r="J23" s="17"/>
      <c r="K23" s="14"/>
    </row>
    <row r="24" spans="8:12" x14ac:dyDescent="0.25">
      <c r="H24" s="18"/>
      <c r="I24" s="13"/>
      <c r="J24" s="16"/>
      <c r="K24" s="14"/>
    </row>
    <row r="25" spans="8:12" x14ac:dyDescent="0.25">
      <c r="H25" s="18"/>
      <c r="I25" s="15"/>
      <c r="J25" s="17"/>
      <c r="K25" s="14"/>
    </row>
    <row r="26" spans="8:12" x14ac:dyDescent="0.25">
      <c r="H26" s="18"/>
      <c r="I26" s="13"/>
      <c r="J26" s="16"/>
      <c r="K26" s="14"/>
    </row>
    <row r="27" spans="8:12" x14ac:dyDescent="0.25">
      <c r="H27" s="18"/>
      <c r="I27" s="15"/>
      <c r="J27" s="17"/>
      <c r="K27" s="14"/>
    </row>
    <row r="28" spans="8:12" x14ac:dyDescent="0.25">
      <c r="H28" s="12"/>
      <c r="I28" s="13"/>
      <c r="J28" s="16"/>
      <c r="K28" s="14"/>
      <c r="L28" s="11"/>
    </row>
    <row r="29" spans="8:12" x14ac:dyDescent="0.25">
      <c r="H29" s="12"/>
      <c r="I29" s="15"/>
      <c r="J29" s="17"/>
      <c r="K29" s="14"/>
      <c r="L29" s="11"/>
    </row>
    <row r="30" spans="8:12" x14ac:dyDescent="0.25">
      <c r="H30" s="12"/>
      <c r="I30" s="13"/>
      <c r="J30" s="16"/>
      <c r="K30" s="14"/>
      <c r="L30" s="11"/>
    </row>
    <row r="31" spans="8:12" x14ac:dyDescent="0.25">
      <c r="H31" s="12"/>
      <c r="I31" s="15"/>
      <c r="J31" s="17"/>
      <c r="K31" s="14"/>
      <c r="L31" s="11"/>
    </row>
    <row r="32" spans="8:12" x14ac:dyDescent="0.25">
      <c r="H32" s="11"/>
      <c r="I32" s="11"/>
      <c r="J32" s="11"/>
      <c r="K32" s="11"/>
      <c r="L32" s="11"/>
    </row>
  </sheetData>
  <sheetProtection algorithmName="SHA-512" hashValue="RCvrWOulQxclwJUm0Mxsu82uw3QYq+G19ydr+oDdhJGCHihVg3FqiwKVtr6xXZgG+rdbcl6kjUN7PVuvnets7Q==" saltValue="Qy6OVpUIXJPhN6ZP9kJ1Sg==" spinCount="100000" sheet="1" objects="1" scenarios="1" selectLockedCells="1"/>
  <conditionalFormatting sqref="K2:K31">
    <cfRule type="containsText" dxfId="0" priority="1" operator="containsText" text="richtig">
      <formula>NOT(ISERROR(SEARCH("richtig",K2)))</formula>
    </cfRule>
  </conditionalFormatting>
  <dataValidations count="1">
    <dataValidation type="list" allowBlank="1" showInputMessage="1" showErrorMessage="1" sqref="J2:J27">
      <formula1>$Y$1:$Y$13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Explorer</vt:lpstr>
      <vt:lpstr>Fensterelemente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H. Gächter</dc:creator>
  <cp:keywords>Berufl. PC-Einsatz</cp:keywords>
  <cp:lastModifiedBy>Doris</cp:lastModifiedBy>
  <dcterms:created xsi:type="dcterms:W3CDTF">2007-10-17T09:56:01Z</dcterms:created>
  <dcterms:modified xsi:type="dcterms:W3CDTF">2016-07-10T17:23:05Z</dcterms:modified>
  <cp:category/>
</cp:coreProperties>
</file>