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3_ncr:1_{493258E3-BBC8-4150-9ED3-83717C81A695}" xr6:coauthVersionLast="31" xr6:coauthVersionMax="31" xr10:uidLastSave="{00000000-0000-0000-0000-000000000000}"/>
  <bookViews>
    <workbookView xWindow="0" yWindow="0" windowWidth="18420" windowHeight="10965" xr2:uid="{00000000-000D-0000-FFFF-FFFF00000000}"/>
  </bookViews>
  <sheets>
    <sheet name="Umsätze" sheetId="1" r:id="rId1"/>
    <sheet name="Bücher" sheetId="10" r:id="rId2"/>
    <sheet name="Besoldung" sheetId="4" r:id="rId3"/>
    <sheet name="Noten" sheetId="6" r:id="rId4"/>
    <sheet name="Preisvergleich" sheetId="8" r:id="rId5"/>
    <sheet name="Vergleich" sheetId="9" r:id="rId6"/>
    <sheet name="Alter" sheetId="11" r:id="rId7"/>
    <sheet name="Preise" sheetId="12" r:id="rId8"/>
    <sheet name="Konto" sheetId="13" r:id="rId9"/>
    <sheet name="Formular" sheetId="14" r:id="rId10"/>
  </sheets>
  <externalReferences>
    <externalReference r:id="rId11"/>
  </externalReferences>
  <definedNames>
    <definedName name="Artikel">[1]Artikel!$A$3:$C$26</definedName>
    <definedName name="Code">[1]Artikel!$F$2:$H$3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9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Anteil 13. Monatslohn wird von der Grundbesoldung abgezogen.</t>
        </r>
      </text>
    </comment>
    <comment ref="D11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Alle Beträge mit einem absoluten Bezug zum Bruttobetrag</t>
        </r>
      </text>
    </comment>
    <comment ref="D19" authorId="0" shapeId="0" xr:uid="{00000000-0006-0000-0200-000003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auf 5 Rp. gerundet</t>
        </r>
      </text>
    </comment>
  </commentList>
</comments>
</file>

<file path=xl/sharedStrings.xml><?xml version="1.0" encoding="utf-8"?>
<sst xmlns="http://schemas.openxmlformats.org/spreadsheetml/2006/main" count="386" uniqueCount="334">
  <si>
    <t>Umsätze der Filiale Zürich</t>
  </si>
  <si>
    <t>Bekleidung</t>
  </si>
  <si>
    <t>Schuhe</t>
  </si>
  <si>
    <t>Sommer HW</t>
  </si>
  <si>
    <t>Winter HW</t>
  </si>
  <si>
    <t>Lifestyle</t>
  </si>
  <si>
    <t>Durchschnitt</t>
  </si>
  <si>
    <t>1. Quartal</t>
  </si>
  <si>
    <t>2. Quartal</t>
  </si>
  <si>
    <t>3. Quartal</t>
  </si>
  <si>
    <t>4. Quartal</t>
  </si>
  <si>
    <t>Total</t>
  </si>
  <si>
    <t>Umsatztotal</t>
  </si>
  <si>
    <t>Funktion eintragen!</t>
  </si>
  <si>
    <t>Besoldungsabrechnung</t>
  </si>
  <si>
    <t>Fredy Gonzales</t>
  </si>
  <si>
    <t>Text</t>
  </si>
  <si>
    <t>Anteil</t>
  </si>
  <si>
    <t>Betrag</t>
  </si>
  <si>
    <t>Grundbesoldung</t>
  </si>
  <si>
    <t xml:space="preserve"> </t>
  </si>
  <si>
    <t>Anteil 13. Monatslohn</t>
  </si>
  <si>
    <t>von Grundbesoldung</t>
  </si>
  <si>
    <t>Brutto</t>
  </si>
  <si>
    <t>AHV/IV/EO-Beitrag</t>
  </si>
  <si>
    <t>von Brutto</t>
  </si>
  <si>
    <t>AL-Beitrag</t>
  </si>
  <si>
    <t>PK-Prämie</t>
  </si>
  <si>
    <t>NBU-Prämie</t>
  </si>
  <si>
    <t>Abzüge</t>
  </si>
  <si>
    <t>Besoldung</t>
  </si>
  <si>
    <t>Netto-Auszahlung gerundet</t>
  </si>
  <si>
    <t>Noten Abschluss-Semester</t>
  </si>
  <si>
    <t>Name</t>
  </si>
  <si>
    <t>Vorname</t>
  </si>
  <si>
    <t>Mathe</t>
  </si>
  <si>
    <t>Physik</t>
  </si>
  <si>
    <t>El. Technik</t>
  </si>
  <si>
    <t>Masch.El.</t>
  </si>
  <si>
    <t>ABU</t>
  </si>
  <si>
    <t>Englisch</t>
  </si>
  <si>
    <t>Luginbühl</t>
  </si>
  <si>
    <t>Egloff</t>
  </si>
  <si>
    <t>Landert</t>
  </si>
  <si>
    <t>Marco</t>
  </si>
  <si>
    <t>Zumbach</t>
  </si>
  <si>
    <t>Klassendurchschnitt</t>
  </si>
  <si>
    <t>Pralinés</t>
  </si>
  <si>
    <t>Geschäft</t>
  </si>
  <si>
    <t>Anzahl Blätter</t>
  </si>
  <si>
    <t>Preis pro Packung</t>
  </si>
  <si>
    <t>Produkt</t>
  </si>
  <si>
    <t>Preis pro 100 g</t>
  </si>
  <si>
    <t>Inhalt</t>
  </si>
  <si>
    <t>Coop</t>
  </si>
  <si>
    <t>Merci Finest Selection</t>
  </si>
  <si>
    <t>Migros</t>
  </si>
  <si>
    <t>Lindt Kirschstengeli</t>
  </si>
  <si>
    <t>Preisunterschied pro Blatt</t>
  </si>
  <si>
    <t>Le Chocolatier Swiss Praliné</t>
  </si>
  <si>
    <t>Lindt Praliné du Confiseur</t>
  </si>
  <si>
    <t>Cailler Fémina 2 Lagen</t>
  </si>
  <si>
    <t>Le Chocolatier Swiss Kirschstängeli mini</t>
  </si>
  <si>
    <t>Cailler Fémina</t>
  </si>
  <si>
    <t>Cailler Ambassador</t>
  </si>
  <si>
    <t>Günstigster Preis pro 100 g</t>
  </si>
  <si>
    <t>Teuerster Preis pro 100 g</t>
  </si>
  <si>
    <t>Bester Preis</t>
  </si>
  <si>
    <t>Durchschnittspreis</t>
  </si>
  <si>
    <t>Bücher</t>
  </si>
  <si>
    <t>Nummer</t>
  </si>
  <si>
    <t>Titel</t>
  </si>
  <si>
    <t>CDs</t>
  </si>
  <si>
    <t>Autor</t>
  </si>
  <si>
    <t>Verlag</t>
  </si>
  <si>
    <t>ISBN</t>
  </si>
  <si>
    <t>Preis</t>
  </si>
  <si>
    <t>E100</t>
  </si>
  <si>
    <t>The Outsiders</t>
  </si>
  <si>
    <t>Lynda Edwards</t>
  </si>
  <si>
    <t>Penguin</t>
  </si>
  <si>
    <t>978-1-4082-6405-8</t>
  </si>
  <si>
    <t>E101</t>
  </si>
  <si>
    <t>African Safari</t>
  </si>
  <si>
    <t>Izabella Hearn</t>
  </si>
  <si>
    <t>978-1-4082-6404-1</t>
  </si>
  <si>
    <t>E200</t>
  </si>
  <si>
    <t>Pirates of the Caribbean
The Curse of the Black Pearl</t>
  </si>
  <si>
    <t>Walt Disney's</t>
  </si>
  <si>
    <t>978-1-4058-8170-8
1-408-28947-4</t>
  </si>
  <si>
    <t>E201</t>
  </si>
  <si>
    <t>A Christmas Carol</t>
  </si>
  <si>
    <t>Charles Dickens</t>
  </si>
  <si>
    <t>978-1-4058-4282-2
1-408-27801-4</t>
  </si>
  <si>
    <t>E300</t>
  </si>
  <si>
    <t>Two Lives</t>
  </si>
  <si>
    <t>Helen Naylor</t>
  </si>
  <si>
    <t>CAMBRIDGE</t>
  </si>
  <si>
    <t>978-0-521-68648-8</t>
  </si>
  <si>
    <t>E301</t>
  </si>
  <si>
    <t>Notting Hill</t>
  </si>
  <si>
    <t>Richard Curtis</t>
  </si>
  <si>
    <t>978-1-4058-8199-9</t>
  </si>
  <si>
    <t>E302</t>
  </si>
  <si>
    <t>Jane Eyre</t>
  </si>
  <si>
    <t>Charlotte Brontë</t>
  </si>
  <si>
    <t>978-1-4058-7663-6</t>
  </si>
  <si>
    <t>E303</t>
  </si>
  <si>
    <t>Pirates of the Caribbean
Dead Man's Chest</t>
  </si>
  <si>
    <t>978-1-4058-6773-3</t>
  </si>
  <si>
    <t>E304</t>
  </si>
  <si>
    <t>The Secret Garden</t>
  </si>
  <si>
    <t>Frances Hodgson Burnett</t>
  </si>
  <si>
    <t>OXFORD</t>
  </si>
  <si>
    <t>978-0-19-479129-8</t>
  </si>
  <si>
    <t>E305</t>
  </si>
  <si>
    <t>Billy Elliot</t>
  </si>
  <si>
    <t>Lee Hall</t>
  </si>
  <si>
    <t>978-1-4058-8176-0</t>
  </si>
  <si>
    <t>E306</t>
  </si>
  <si>
    <t>Becoming Jane</t>
  </si>
  <si>
    <t>by Paola Trimarco</t>
  </si>
  <si>
    <t>978-1-4058-6767-2</t>
  </si>
  <si>
    <t>E307</t>
  </si>
  <si>
    <t>Strong Medicine</t>
  </si>
  <si>
    <t>Richard Macandrew</t>
  </si>
  <si>
    <t>978-0-521-69394-3</t>
  </si>
  <si>
    <t>E400</t>
  </si>
  <si>
    <t>The Maltese Falcon</t>
  </si>
  <si>
    <t>Dashiell Hammett</t>
  </si>
  <si>
    <t>978-1-4082-6408-9</t>
  </si>
  <si>
    <t>E401</t>
  </si>
  <si>
    <t>About a Boy</t>
  </si>
  <si>
    <t>Nick Hornby</t>
  </si>
  <si>
    <t>978-1-4058-8450-1</t>
  </si>
  <si>
    <t>E402</t>
  </si>
  <si>
    <t>Silas Marner</t>
  </si>
  <si>
    <t>George Eliot</t>
  </si>
  <si>
    <t>978-0-19-479184-7</t>
  </si>
  <si>
    <t>E500</t>
  </si>
  <si>
    <t>The Brethern</t>
  </si>
  <si>
    <t>John Grisham</t>
  </si>
  <si>
    <t>978-1-4058-8238-5</t>
  </si>
  <si>
    <t>E600</t>
  </si>
  <si>
    <t>North and South</t>
  </si>
  <si>
    <t>Elisabeth Gaskell</t>
  </si>
  <si>
    <t>978-1-4058-6781-8</t>
  </si>
  <si>
    <t>E402b</t>
  </si>
  <si>
    <t>0-582-77962-6</t>
  </si>
  <si>
    <t>E102</t>
  </si>
  <si>
    <t>Bow, Wow and you on the Farm</t>
  </si>
  <si>
    <t>Lisa Ann Marsoli and Stacie Strong</t>
  </si>
  <si>
    <t>Intervisual Books</t>
  </si>
  <si>
    <t>0-85953-541</t>
  </si>
  <si>
    <t>E103</t>
  </si>
  <si>
    <t>Football Fever</t>
  </si>
  <si>
    <t>Hamida Aziz</t>
  </si>
  <si>
    <t>Klett</t>
  </si>
  <si>
    <t>978-3-12-547674-5</t>
  </si>
  <si>
    <t>E104</t>
  </si>
  <si>
    <t>The Canterville Ghost</t>
  </si>
  <si>
    <t>Oscar Wilde</t>
  </si>
  <si>
    <t>Easy Readers</t>
  </si>
  <si>
    <t>978-87-23-901200-0</t>
  </si>
  <si>
    <t>E105</t>
  </si>
  <si>
    <t>The Speckled Band</t>
  </si>
  <si>
    <t>Sir Arthur Conan Doyle</t>
  </si>
  <si>
    <t>3-12-534111-6</t>
  </si>
  <si>
    <t>E106</t>
  </si>
  <si>
    <t>Black Beauty</t>
  </si>
  <si>
    <t>Anna Sewell</t>
  </si>
  <si>
    <t>Langenscheidt</t>
  </si>
  <si>
    <t>978-3-526-52018-4</t>
  </si>
  <si>
    <t>E202</t>
  </si>
  <si>
    <t>Bank Job</t>
  </si>
  <si>
    <t>James Heneghan&amp;Norma Charles</t>
  </si>
  <si>
    <t>Teen Readers</t>
  </si>
  <si>
    <t>978-3-12-544212-2</t>
  </si>
  <si>
    <t>E309</t>
  </si>
  <si>
    <t>Prince William, Maximilian Minsky &amp; me</t>
  </si>
  <si>
    <t>Holly-Jane Rahlens</t>
  </si>
  <si>
    <t>978-3-12-544332-7</t>
  </si>
  <si>
    <t>E310</t>
  </si>
  <si>
    <t>The Crown of Violet</t>
  </si>
  <si>
    <t>Geoffrey Trease</t>
  </si>
  <si>
    <t>978-0-19-479114-4</t>
  </si>
  <si>
    <t>E203</t>
  </si>
  <si>
    <t>The Secret in the Farmhouse</t>
  </si>
  <si>
    <t>Paula Smith</t>
  </si>
  <si>
    <t>Hueber</t>
  </si>
  <si>
    <t>978-3-19-002993-8</t>
  </si>
  <si>
    <t>E311</t>
  </si>
  <si>
    <t>The Everest Story</t>
  </si>
  <si>
    <t>Tim Vicary</t>
  </si>
  <si>
    <t>978-0-19-423643-0</t>
  </si>
  <si>
    <t>E312</t>
  </si>
  <si>
    <t>Australia an New Zealand</t>
  </si>
  <si>
    <t>Christing Lindop</t>
  </si>
  <si>
    <t>978-0-19-423390-3</t>
  </si>
  <si>
    <t>E404</t>
  </si>
  <si>
    <t>Gandhi</t>
  </si>
  <si>
    <t>Rowena Akinyemi</t>
  </si>
  <si>
    <t>978-0-19-423780-2</t>
  </si>
  <si>
    <t>E405</t>
  </si>
  <si>
    <t>Nelson Mandela</t>
  </si>
  <si>
    <t>978-0-19-423396-5</t>
  </si>
  <si>
    <t>E406</t>
  </si>
  <si>
    <t>Shots in the Mist</t>
  </si>
  <si>
    <t>Barry Hamilton</t>
  </si>
  <si>
    <t>compact</t>
  </si>
  <si>
    <t>978-3-8174-7763-0</t>
  </si>
  <si>
    <t>E501</t>
  </si>
  <si>
    <t>Paddington goes to Town</t>
  </si>
  <si>
    <t>Michale Bond</t>
  </si>
  <si>
    <t>Collins</t>
  </si>
  <si>
    <t>0-00-675366-3</t>
  </si>
  <si>
    <t>E407</t>
  </si>
  <si>
    <t>Dream of Dragons</t>
  </si>
  <si>
    <t>Wolfgang Hohlbein</t>
  </si>
  <si>
    <t>Pons</t>
  </si>
  <si>
    <t>978-3-12-010071-3</t>
  </si>
  <si>
    <t>E408</t>
  </si>
  <si>
    <t>Aghe of Dragons</t>
  </si>
  <si>
    <t>978-3-12-010070-6</t>
  </si>
  <si>
    <t>E409</t>
  </si>
  <si>
    <t>Fight of the Dragon</t>
  </si>
  <si>
    <t>978-3-12-010072-0</t>
  </si>
  <si>
    <t>Anzahl CDs</t>
  </si>
  <si>
    <t>Höchster Preis</t>
  </si>
  <si>
    <t>Setzen Sie die Seite in Querformat und zetrieren die Seite horizontal
Legen Sie den Druckbereich fest von A1 bis H29</t>
  </si>
  <si>
    <t>Altersverteilung der Mitarbeitenden</t>
  </si>
  <si>
    <t>Altersgruppe</t>
  </si>
  <si>
    <t>Anzahl Mitarbeitende</t>
  </si>
  <si>
    <t>Anteil in %</t>
  </si>
  <si>
    <t>15–25-Jährige</t>
  </si>
  <si>
    <t>25–35-Jährige</t>
  </si>
  <si>
    <t>35–45-Jährige</t>
  </si>
  <si>
    <t>45–55-Jährige</t>
  </si>
  <si>
    <t>55–65-Jährige</t>
  </si>
  <si>
    <t>Total Mitarbeitende</t>
  </si>
  <si>
    <t>Preissenkungen</t>
  </si>
  <si>
    <t>Preis alt</t>
  </si>
  <si>
    <t>Preis neu</t>
  </si>
  <si>
    <t>Preisdifferenz
in Franken</t>
  </si>
  <si>
    <t>Rabatt</t>
  </si>
  <si>
    <t>Rabatt in Franken</t>
  </si>
  <si>
    <t>Ebnat Bodenwischer</t>
  </si>
  <si>
    <t>Jahres-Konto von John Fantastic</t>
  </si>
  <si>
    <t>Monat</t>
  </si>
  <si>
    <t>Einnahmen</t>
  </si>
  <si>
    <t>Ausgaben</t>
  </si>
  <si>
    <t>Saldo</t>
  </si>
  <si>
    <t>Ausgaben in % der Einnahmen</t>
  </si>
  <si>
    <t>Vortrag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</si>
  <si>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</si>
  <si>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</si>
  <si>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</si>
  <si>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</si>
  <si>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</si>
  <si>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</si>
  <si>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</si>
  <si>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</si>
  <si>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</si>
  <si>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</si>
  <si>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</si>
  <si>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</si>
  <si>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Feldweg 10   8706 Feldmeilen   044 722 77 22</t>
  </si>
  <si>
    <t>Frau</t>
  </si>
  <si>
    <t>Ida Steiner</t>
  </si>
  <si>
    <t>Gartenstrasse 4</t>
  </si>
  <si>
    <t>8600 Dübendorf</t>
  </si>
  <si>
    <t>Unser Zeichen</t>
  </si>
  <si>
    <t>zh</t>
  </si>
  <si>
    <t>Datum</t>
  </si>
  <si>
    <t>Rechnungsnummer</t>
  </si>
  <si>
    <t>16-1234-5</t>
  </si>
  <si>
    <t>Menge</t>
  </si>
  <si>
    <t>Einheit</t>
  </si>
  <si>
    <t>Beschreibung</t>
  </si>
  <si>
    <t>Arbeit in h</t>
  </si>
  <si>
    <t>Material</t>
  </si>
  <si>
    <t>St.</t>
  </si>
  <si>
    <t>Koniferen, liefern, versetzen</t>
  </si>
  <si>
    <t>Ziersträucher, liefern, versetzen</t>
  </si>
  <si>
    <t>m2</t>
  </si>
  <si>
    <t>Granitplatten, liefern, verlegen</t>
  </si>
  <si>
    <t>m3</t>
  </si>
  <si>
    <t>Wandkies</t>
  </si>
  <si>
    <t>Sand, Zement</t>
  </si>
  <si>
    <t>Bauinfrastruktur auf- und abbauen</t>
  </si>
  <si>
    <t>Total brutto</t>
  </si>
  <si>
    <t>Arbeit Fr.</t>
  </si>
  <si>
    <t>Zwischentotal</t>
  </si>
  <si>
    <t>Stundenansatz</t>
  </si>
  <si>
    <t>MwSt.</t>
  </si>
  <si>
    <t>Rechnungsbetrag inkl.  MwSt.</t>
  </si>
  <si>
    <t>30 Tage netto</t>
  </si>
  <si>
    <t>Skonto</t>
  </si>
  <si>
    <t>Vielen Dank für Ihren Auftrag.</t>
  </si>
  <si>
    <t>Pape</t>
  </si>
  <si>
    <t>Selina</t>
  </si>
  <si>
    <t>Levin</t>
  </si>
  <si>
    <t>Celik</t>
  </si>
  <si>
    <t>Cédric</t>
  </si>
  <si>
    <t>Konstantin</t>
  </si>
  <si>
    <t>Gjokaj</t>
  </si>
  <si>
    <t>Kabashi</t>
  </si>
  <si>
    <t>Luana</t>
  </si>
  <si>
    <t>Valon</t>
  </si>
  <si>
    <t>Seraina</t>
  </si>
  <si>
    <t>Recycling Haushaltpapier</t>
  </si>
  <si>
    <t>Lindt Conaisseurs</t>
  </si>
  <si>
    <t>Lindt Conaisseurs Truffes</t>
  </si>
  <si>
    <t>Cailler Pralinés Sublim</t>
  </si>
  <si>
    <t>Le Chocolatier Swiss Chocolini</t>
  </si>
  <si>
    <t>Le Chocolatier Swiss Rond'or au lait</t>
  </si>
  <si>
    <t>Favarger Avelines assortiert</t>
  </si>
  <si>
    <t>Favarger Aveliners Nuss</t>
  </si>
  <si>
    <t>Favarger Avelines Milch</t>
  </si>
  <si>
    <t>Lindt Hello Just for You-Herz</t>
  </si>
  <si>
    <t>Lindt Mini Pralinés</t>
  </si>
  <si>
    <t>Celebrations</t>
  </si>
  <si>
    <t>Stand April 2018</t>
  </si>
  <si>
    <t>Hoover A-Cubed</t>
  </si>
  <si>
    <t>Philips Power Pro Active</t>
  </si>
  <si>
    <t>Dyson Big Ball Parquet</t>
  </si>
  <si>
    <t>Trisa Robo Clean</t>
  </si>
  <si>
    <t>Staubsauger Preise vergleichen</t>
  </si>
  <si>
    <t>Rowenta Air Force</t>
  </si>
  <si>
    <t>Rotel Ciao</t>
  </si>
  <si>
    <t>Nescafé Gold de Luxe</t>
  </si>
  <si>
    <t>Nutella Brotaufstrich</t>
  </si>
  <si>
    <t>Fanta Mango</t>
  </si>
  <si>
    <t xml:space="preserve">Thomy Senf scharf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</si>
</sst>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 * #,##0_ ;_ * \-#,##0_ ;_ * &quot;-&quot;_ ;_ @_ "/>
    <numFmt numFmtId="44" formatCode="_ &quot;CHF&quot;\ * #,##0.00_ ;_ &quot;CHF&quot;\ * \-#,##0.00_ ;_ &quot;CHF&quot;\ * &quot;-&quot;??_ ;_ @_ "/>
    <numFmt numFmtId="43" formatCode="_ * #,##0.00_ ;_ * \-#,##0.00_ ;_ * &quot;-&quot;??_ ;_ @_ "/>
    <numFmt numFmtId="164" formatCode="#,##0.00\ &quot;Fr.&quot;;[Red]\-#,##0.00\ &quot;Fr.&quot;"/>
    <numFmt numFmtId="165" formatCode="0.0"/>
    <numFmt numFmtId="166" formatCode="[$-807]dddd\,\ d/\ mmmm\ yyyy"/>
    <numFmt numFmtId="167" formatCode="General_)"/>
    <numFmt numFmtId="168" formatCode="_ &quot;Fr.&quot;\ * #,##0.00_ ;_ &quot;Fr.&quot;\ * \-#,##0.00_ ;_ &quot;Fr.&quot;\ * &quot;-&quot;??_ ;_ @_ "/>
    <numFmt numFmtId="169" formatCode="d/\ mmmm\ yyyy"/>
    <numFmt numFmtId="170" formatCode="0\ &quot;g&quot;"/>
    <numFmt numFmtId="171" formatCode="d/\ mmmm\ yy"/>
    <numFmt numFmtId="172" formatCode="_ [$CHF-807]\ * #,##0.00_ ;_ [$CHF-807]\ * \-#,##0.00_ ;_ [$CHF-807]\ * &quot;-&quot;??_ ;_ @_ "/>
    <numFmt numFmtId="173" formatCode="&quot;CHF&quot;\ #,##0.0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Segoe UI"/>
      <family val="2"/>
    </font>
    <font>
      <sz val="10"/>
      <name val="Courier"/>
      <family val="3"/>
    </font>
    <font>
      <b/>
      <sz val="9"/>
      <color indexed="81"/>
      <name val="Segoe UI"/>
      <family val="2"/>
    </font>
    <font>
      <sz val="10"/>
      <name val="MS Sans"/>
    </font>
    <font>
      <b/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sz val="11"/>
      <color rgb="FF007F3D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4" tint="0.59999389629810485"/>
        </stop>
        <stop position="0.5">
          <color theme="4" tint="-0.25098422193060094"/>
        </stop>
        <stop position="1">
          <color theme="4" tint="0.59999389629810485"/>
        </stop>
      </gradient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007F3D"/>
        <bgColor indexed="64"/>
      </patternFill>
    </fill>
    <fill>
      <patternFill patternType="solid">
        <fgColor rgb="FFCDE4C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0" tint="-0.24994659260841701"/>
      </bottom>
      <diagonal/>
    </border>
    <border>
      <left/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/>
      <top style="thick">
        <color theme="0" tint="-0.24994659260841701"/>
      </top>
      <bottom/>
      <diagonal/>
    </border>
    <border>
      <left/>
      <right/>
      <top/>
      <bottom style="thick">
        <color theme="4" tint="0.39994506668294322"/>
      </bottom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/>
      <top/>
      <bottom style="thin">
        <color rgb="FF007F3D"/>
      </bottom>
      <diagonal/>
    </border>
    <border>
      <left/>
      <right/>
      <top style="thin">
        <color rgb="FF007F3D"/>
      </top>
      <bottom style="thin">
        <color rgb="FF007F3D"/>
      </bottom>
      <diagonal/>
    </border>
    <border>
      <left/>
      <right/>
      <top style="thin">
        <color rgb="FF007F3D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7F3D"/>
      </right>
      <top/>
      <bottom style="thin">
        <color rgb="FF007F3D"/>
      </bottom>
      <diagonal/>
    </border>
    <border>
      <left style="thin">
        <color rgb="FF007F3D"/>
      </left>
      <right/>
      <top/>
      <bottom style="thin">
        <color rgb="FF007F3D"/>
      </bottom>
      <diagonal/>
    </border>
    <border>
      <left/>
      <right style="thin">
        <color rgb="FF007F3D"/>
      </right>
      <top style="thin">
        <color rgb="FF007F3D"/>
      </top>
      <bottom style="thin">
        <color rgb="FF007F3D"/>
      </bottom>
      <diagonal/>
    </border>
    <border>
      <left style="thin">
        <color rgb="FF007F3D"/>
      </left>
      <right/>
      <top style="thin">
        <color rgb="FF007F3D"/>
      </top>
      <bottom style="thin">
        <color rgb="FF007F3D"/>
      </bottom>
      <diagonal/>
    </border>
    <border>
      <left/>
      <right style="thin">
        <color rgb="FF007F3D"/>
      </right>
      <top style="thin">
        <color rgb="FF007F3D"/>
      </top>
      <bottom/>
      <diagonal/>
    </border>
    <border>
      <left style="thin">
        <color rgb="FF007F3D"/>
      </left>
      <right/>
      <top style="thin">
        <color rgb="FF007F3D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rgb="FF007F3D"/>
      </bottom>
      <diagonal/>
    </border>
    <border>
      <left/>
      <right style="thin">
        <color rgb="FF007F3D"/>
      </right>
      <top/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5" borderId="0" applyNumberFormat="0" applyBorder="0" applyAlignment="0" applyProtection="0"/>
    <xf numFmtId="166" fontId="11" fillId="0" borderId="0"/>
    <xf numFmtId="4" fontId="13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0">
    <xf numFmtId="0" fontId="0" fillId="0" borderId="0" xfId="0"/>
    <xf numFmtId="0" fontId="6" fillId="0" borderId="0" xfId="5" applyFont="1" applyAlignment="1">
      <alignment vertical="center"/>
    </xf>
    <xf numFmtId="0" fontId="7" fillId="6" borderId="0" xfId="3" applyFont="1" applyFill="1" applyBorder="1" applyAlignment="1">
      <alignment vertical="center"/>
    </xf>
    <xf numFmtId="0" fontId="7" fillId="6" borderId="0" xfId="3" applyFont="1" applyFill="1" applyBorder="1" applyAlignment="1">
      <alignment horizontal="center" vertical="center"/>
    </xf>
    <xf numFmtId="0" fontId="5" fillId="0" borderId="0" xfId="5" applyFont="1" applyBorder="1" applyAlignment="1">
      <alignment vertical="center"/>
    </xf>
    <xf numFmtId="41" fontId="6" fillId="0" borderId="0" xfId="6" applyNumberFormat="1" applyFont="1" applyBorder="1" applyAlignment="1">
      <alignment vertical="center"/>
    </xf>
    <xf numFmtId="41" fontId="6" fillId="7" borderId="0" xfId="2" applyNumberFormat="1" applyFont="1" applyFill="1" applyAlignment="1" applyProtection="1">
      <alignment vertical="center"/>
      <protection locked="0"/>
    </xf>
    <xf numFmtId="41" fontId="6" fillId="0" borderId="0" xfId="1" applyNumberFormat="1" applyFont="1" applyAlignment="1">
      <alignment vertical="center"/>
    </xf>
    <xf numFmtId="0" fontId="5" fillId="7" borderId="0" xfId="2" applyFont="1" applyFill="1" applyBorder="1" applyAlignment="1">
      <alignment vertical="center"/>
    </xf>
    <xf numFmtId="41" fontId="6" fillId="7" borderId="0" xfId="2" applyNumberFormat="1" applyFont="1" applyFill="1" applyBorder="1" applyAlignment="1" applyProtection="1">
      <alignment vertical="center"/>
      <protection locked="0"/>
    </xf>
    <xf numFmtId="164" fontId="6" fillId="0" borderId="0" xfId="5" applyNumberFormat="1" applyFont="1" applyAlignment="1">
      <alignment vertical="center"/>
    </xf>
    <xf numFmtId="0" fontId="5" fillId="0" borderId="0" xfId="5" applyFont="1" applyBorder="1" applyAlignment="1">
      <alignment horizontal="centerContinuous" vertical="center"/>
    </xf>
    <xf numFmtId="0" fontId="8" fillId="0" borderId="0" xfId="5" applyFont="1" applyAlignment="1" applyProtection="1">
      <alignment vertical="center"/>
      <protection hidden="1"/>
    </xf>
    <xf numFmtId="167" fontId="9" fillId="0" borderId="0" xfId="8" applyNumberFormat="1" applyFont="1" applyAlignment="1" applyProtection="1">
      <alignment horizontal="left"/>
    </xf>
    <xf numFmtId="167" fontId="6" fillId="0" borderId="0" xfId="8" applyNumberFormat="1" applyFont="1"/>
    <xf numFmtId="167" fontId="6" fillId="0" borderId="0" xfId="8" applyNumberFormat="1" applyFont="1" applyAlignment="1">
      <alignment horizontal="center"/>
    </xf>
    <xf numFmtId="167" fontId="6" fillId="0" borderId="0" xfId="8" applyNumberFormat="1" applyFont="1" applyAlignment="1" applyProtection="1">
      <alignment horizontal="left"/>
      <protection locked="0"/>
    </xf>
    <xf numFmtId="167" fontId="6" fillId="0" borderId="0" xfId="8" applyNumberFormat="1" applyFont="1" applyAlignment="1" applyProtection="1">
      <alignment horizontal="center"/>
    </xf>
    <xf numFmtId="167" fontId="5" fillId="0" borderId="0" xfId="8" applyNumberFormat="1" applyFont="1" applyAlignment="1" applyProtection="1">
      <alignment horizontal="left"/>
    </xf>
    <xf numFmtId="167" fontId="5" fillId="0" borderId="0" xfId="8" applyNumberFormat="1" applyFont="1" applyAlignment="1" applyProtection="1">
      <alignment horizontal="center"/>
    </xf>
    <xf numFmtId="0" fontId="6" fillId="0" borderId="0" xfId="5" applyFont="1" applyAlignment="1">
      <alignment horizontal="center"/>
    </xf>
    <xf numFmtId="167" fontId="6" fillId="0" borderId="0" xfId="8" applyNumberFormat="1" applyFont="1" applyAlignment="1" applyProtection="1">
      <alignment horizontal="left"/>
    </xf>
    <xf numFmtId="10" fontId="6" fillId="0" borderId="0" xfId="8" applyNumberFormat="1" applyFont="1" applyAlignment="1" applyProtection="1">
      <alignment horizontal="center"/>
    </xf>
    <xf numFmtId="167" fontId="5" fillId="0" borderId="0" xfId="8" applyNumberFormat="1" applyFont="1" applyBorder="1" applyAlignment="1" applyProtection="1">
      <alignment horizontal="left"/>
    </xf>
    <xf numFmtId="167" fontId="5" fillId="0" borderId="0" xfId="8" applyNumberFormat="1" applyFont="1" applyBorder="1" applyAlignment="1">
      <alignment horizontal="center"/>
    </xf>
    <xf numFmtId="0" fontId="6" fillId="0" borderId="0" xfId="5" applyFont="1" applyBorder="1" applyAlignment="1">
      <alignment horizontal="center"/>
    </xf>
    <xf numFmtId="167" fontId="6" fillId="0" borderId="0" xfId="8" applyNumberFormat="1" applyFont="1" applyBorder="1"/>
    <xf numFmtId="167" fontId="6" fillId="0" borderId="0" xfId="8" applyNumberFormat="1" applyFont="1" applyBorder="1" applyAlignment="1">
      <alignment horizontal="center"/>
    </xf>
    <xf numFmtId="0" fontId="6" fillId="0" borderId="0" xfId="5" applyFont="1"/>
    <xf numFmtId="167" fontId="5" fillId="0" borderId="0" xfId="8" applyNumberFormat="1" applyFont="1"/>
    <xf numFmtId="167" fontId="5" fillId="0" borderId="0" xfId="8" applyNumberFormat="1" applyFont="1" applyAlignment="1">
      <alignment horizontal="center"/>
    </xf>
    <xf numFmtId="167" fontId="6" fillId="0" borderId="0" xfId="8" applyNumberFormat="1" applyFont="1" applyAlignment="1">
      <alignment vertical="center"/>
    </xf>
    <xf numFmtId="167" fontId="4" fillId="0" borderId="0" xfId="8" applyNumberFormat="1" applyFont="1"/>
    <xf numFmtId="167" fontId="4" fillId="0" borderId="0" xfId="8" applyNumberFormat="1" applyFont="1" applyAlignment="1">
      <alignment horizontal="center"/>
    </xf>
    <xf numFmtId="0" fontId="7" fillId="4" borderId="0" xfId="4" applyNumberFormat="1" applyFont="1" applyBorder="1" applyAlignment="1" applyProtection="1"/>
    <xf numFmtId="43" fontId="1" fillId="4" borderId="0" xfId="4" applyNumberFormat="1" applyFont="1" applyBorder="1" applyProtection="1"/>
    <xf numFmtId="0" fontId="0" fillId="8" borderId="0" xfId="0" applyFill="1"/>
    <xf numFmtId="43" fontId="0" fillId="8" borderId="0" xfId="1" applyFont="1" applyFill="1"/>
    <xf numFmtId="43" fontId="1" fillId="4" borderId="0" xfId="1" applyFont="1" applyFill="1" applyBorder="1" applyProtection="1"/>
    <xf numFmtId="4" fontId="14" fillId="0" borderId="0" xfId="9" applyFont="1" applyAlignment="1" applyProtection="1">
      <alignment horizontal="left" vertical="center"/>
    </xf>
    <xf numFmtId="0" fontId="6" fillId="0" borderId="0" xfId="10" applyFont="1" applyAlignment="1" applyProtection="1">
      <alignment horizontal="center"/>
    </xf>
    <xf numFmtId="165" fontId="6" fillId="0" borderId="0" xfId="10" applyNumberFormat="1" applyFont="1" applyAlignment="1" applyProtection="1">
      <alignment horizontal="center"/>
    </xf>
    <xf numFmtId="165" fontId="7" fillId="3" borderId="0" xfId="3" applyNumberFormat="1" applyFont="1" applyAlignment="1" applyProtection="1">
      <alignment horizontal="left" vertical="center"/>
    </xf>
    <xf numFmtId="165" fontId="7" fillId="3" borderId="0" xfId="3" applyNumberFormat="1" applyFont="1" applyAlignment="1" applyProtection="1">
      <alignment horizontal="center" vertical="center"/>
    </xf>
    <xf numFmtId="4" fontId="6" fillId="0" borderId="0" xfId="9" applyFont="1" applyAlignment="1" applyProtection="1">
      <alignment horizontal="left"/>
    </xf>
    <xf numFmtId="2" fontId="6" fillId="0" borderId="0" xfId="10" applyNumberFormat="1" applyFont="1" applyAlignment="1" applyProtection="1">
      <alignment horizontal="left"/>
    </xf>
    <xf numFmtId="0" fontId="6" fillId="0" borderId="0" xfId="10" applyNumberFormat="1" applyFont="1" applyFill="1" applyAlignment="1" applyProtection="1">
      <alignment horizontal="center"/>
    </xf>
    <xf numFmtId="0" fontId="6" fillId="0" borderId="0" xfId="10" applyNumberFormat="1" applyFont="1" applyAlignment="1" applyProtection="1">
      <alignment horizontal="center"/>
    </xf>
    <xf numFmtId="4" fontId="13" fillId="0" borderId="0" xfId="9" applyAlignment="1" applyProtection="1">
      <alignment horizontal="center"/>
    </xf>
    <xf numFmtId="2" fontId="4" fillId="0" borderId="0" xfId="10" applyNumberFormat="1" applyAlignment="1" applyProtection="1">
      <alignment horizontal="center"/>
    </xf>
    <xf numFmtId="0" fontId="4" fillId="0" borderId="0" xfId="10" applyNumberFormat="1" applyAlignment="1" applyProtection="1">
      <alignment horizontal="center"/>
    </xf>
    <xf numFmtId="165" fontId="4" fillId="0" borderId="0" xfId="10" applyNumberFormat="1" applyAlignment="1" applyProtection="1">
      <alignment horizontal="center"/>
    </xf>
    <xf numFmtId="0" fontId="4" fillId="0" borderId="0" xfId="10" applyAlignment="1" applyProtection="1">
      <alignment horizontal="center"/>
    </xf>
    <xf numFmtId="0" fontId="0" fillId="0" borderId="0" xfId="0" applyAlignment="1">
      <alignment wrapText="1"/>
    </xf>
    <xf numFmtId="0" fontId="16" fillId="1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6" fillId="10" borderId="0" xfId="0" applyFont="1" applyFill="1" applyAlignment="1">
      <alignment vertical="center" wrapText="1"/>
    </xf>
    <xf numFmtId="168" fontId="0" fillId="0" borderId="0" xfId="11" applyFont="1"/>
    <xf numFmtId="0" fontId="0" fillId="11" borderId="1" xfId="0" applyFill="1" applyBorder="1"/>
    <xf numFmtId="0" fontId="0" fillId="11" borderId="2" xfId="0" applyFill="1" applyBorder="1"/>
    <xf numFmtId="0" fontId="0" fillId="11" borderId="0" xfId="0" applyFill="1"/>
    <xf numFmtId="0" fontId="0" fillId="11" borderId="3" xfId="0" applyFill="1" applyBorder="1"/>
    <xf numFmtId="0" fontId="19" fillId="0" borderId="0" xfId="0" applyFont="1"/>
    <xf numFmtId="0" fontId="16" fillId="0" borderId="4" xfId="0" applyFont="1" applyBorder="1"/>
    <xf numFmtId="168" fontId="16" fillId="0" borderId="4" xfId="11" applyFont="1" applyBorder="1"/>
    <xf numFmtId="0" fontId="16" fillId="0" borderId="0" xfId="0" applyFont="1"/>
    <xf numFmtId="0" fontId="15" fillId="13" borderId="5" xfId="0" applyFont="1" applyFill="1" applyBorder="1"/>
    <xf numFmtId="168" fontId="0" fillId="14" borderId="5" xfId="11" applyFont="1" applyFill="1" applyBorder="1"/>
    <xf numFmtId="168" fontId="0" fillId="14" borderId="6" xfId="11" applyFont="1" applyFill="1" applyBorder="1"/>
    <xf numFmtId="168" fontId="0" fillId="14" borderId="7" xfId="11" applyFont="1" applyFill="1" applyBorder="1"/>
    <xf numFmtId="170" fontId="0" fillId="0" borderId="0" xfId="0" applyNumberFormat="1"/>
    <xf numFmtId="0" fontId="0" fillId="16" borderId="0" xfId="0" applyFill="1"/>
    <xf numFmtId="0" fontId="0" fillId="16" borderId="8" xfId="12" applyNumberFormat="1" applyFont="1" applyFill="1" applyBorder="1"/>
    <xf numFmtId="0" fontId="0" fillId="16" borderId="9" xfId="12" applyNumberFormat="1" applyFont="1" applyFill="1" applyBorder="1"/>
    <xf numFmtId="0" fontId="0" fillId="16" borderId="9" xfId="0" applyFill="1" applyBorder="1" applyAlignment="1">
      <alignment wrapText="1"/>
    </xf>
    <xf numFmtId="0" fontId="0" fillId="16" borderId="9" xfId="0" applyFill="1" applyBorder="1"/>
    <xf numFmtId="0" fontId="0" fillId="16" borderId="9" xfId="0" applyNumberFormat="1" applyFill="1" applyBorder="1"/>
    <xf numFmtId="171" fontId="0" fillId="0" borderId="0" xfId="0" applyNumberFormat="1"/>
    <xf numFmtId="0" fontId="16" fillId="0" borderId="0" xfId="0" applyFont="1" applyAlignment="1">
      <alignment wrapText="1"/>
    </xf>
    <xf numFmtId="0" fontId="16" fillId="0" borderId="11" xfId="0" applyFont="1" applyBorder="1"/>
    <xf numFmtId="9" fontId="16" fillId="9" borderId="11" xfId="0" applyNumberFormat="1" applyFont="1" applyFill="1" applyBorder="1"/>
    <xf numFmtId="0" fontId="0" fillId="0" borderId="11" xfId="0" applyBorder="1"/>
    <xf numFmtId="0" fontId="5" fillId="6" borderId="0" xfId="5" applyFont="1" applyFill="1"/>
    <xf numFmtId="43" fontId="5" fillId="6" borderId="18" xfId="13" applyFont="1" applyFill="1" applyBorder="1" applyAlignment="1">
      <alignment horizontal="right"/>
    </xf>
    <xf numFmtId="43" fontId="5" fillId="6" borderId="18" xfId="13" applyFont="1" applyFill="1" applyBorder="1" applyAlignment="1">
      <alignment horizontal="right" wrapText="1"/>
    </xf>
    <xf numFmtId="0" fontId="6" fillId="0" borderId="0" xfId="5" applyFont="1" applyFill="1"/>
    <xf numFmtId="172" fontId="5" fillId="0" borderId="18" xfId="13" applyNumberFormat="1" applyFont="1" applyFill="1" applyBorder="1"/>
    <xf numFmtId="43" fontId="6" fillId="0" borderId="18" xfId="13" applyFont="1" applyBorder="1"/>
    <xf numFmtId="172" fontId="6" fillId="0" borderId="18" xfId="13" applyNumberFormat="1" applyFont="1" applyBorder="1"/>
    <xf numFmtId="172" fontId="6" fillId="18" borderId="18" xfId="13" applyNumberFormat="1" applyFont="1" applyFill="1" applyBorder="1"/>
    <xf numFmtId="43" fontId="6" fillId="18" borderId="18" xfId="13" applyFont="1" applyFill="1" applyBorder="1"/>
    <xf numFmtId="172" fontId="5" fillId="18" borderId="18" xfId="13" applyNumberFormat="1" applyFont="1" applyFill="1" applyBorder="1"/>
    <xf numFmtId="0" fontId="5" fillId="19" borderId="0" xfId="5" applyFont="1" applyFill="1"/>
    <xf numFmtId="43" fontId="5" fillId="19" borderId="18" xfId="13" applyFont="1" applyFill="1" applyBorder="1" applyAlignment="1">
      <alignment horizontal="right"/>
    </xf>
    <xf numFmtId="0" fontId="23" fillId="0" borderId="0" xfId="0" applyFont="1"/>
    <xf numFmtId="14" fontId="0" fillId="16" borderId="0" xfId="0" applyNumberFormat="1" applyFill="1"/>
    <xf numFmtId="0" fontId="24" fillId="0" borderId="0" xfId="0" applyFont="1"/>
    <xf numFmtId="0" fontId="16" fillId="0" borderId="9" xfId="0" applyFont="1" applyBorder="1"/>
    <xf numFmtId="20" fontId="0" fillId="0" borderId="0" xfId="0" applyNumberFormat="1"/>
    <xf numFmtId="172" fontId="0" fillId="0" borderId="0" xfId="0" applyNumberFormat="1"/>
    <xf numFmtId="0" fontId="0" fillId="0" borderId="8" xfId="0" applyBorder="1"/>
    <xf numFmtId="172" fontId="0" fillId="0" borderId="8" xfId="0" applyNumberFormat="1" applyBorder="1"/>
    <xf numFmtId="172" fontId="0" fillId="16" borderId="0" xfId="0" applyNumberFormat="1" applyFill="1"/>
    <xf numFmtId="173" fontId="0" fillId="16" borderId="20" xfId="0" applyNumberFormat="1" applyFill="1" applyBorder="1"/>
    <xf numFmtId="0" fontId="25" fillId="0" borderId="0" xfId="0" applyFont="1"/>
    <xf numFmtId="9" fontId="0" fillId="16" borderId="20" xfId="0" applyNumberFormat="1" applyFill="1" applyBorder="1"/>
    <xf numFmtId="0" fontId="16" fillId="16" borderId="0" xfId="0" applyFont="1" applyFill="1"/>
    <xf numFmtId="9" fontId="0" fillId="0" borderId="0" xfId="0" applyNumberFormat="1"/>
    <xf numFmtId="0" fontId="16" fillId="0" borderId="0" xfId="0" applyFont="1" applyAlignment="1">
      <alignment vertical="center" wrapText="1"/>
    </xf>
    <xf numFmtId="0" fontId="0" fillId="14" borderId="5" xfId="11" applyNumberFormat="1" applyFont="1" applyFill="1" applyBorder="1"/>
    <xf numFmtId="44" fontId="0" fillId="0" borderId="0" xfId="14" applyFont="1"/>
    <xf numFmtId="44" fontId="0" fillId="0" borderId="0" xfId="14" applyFont="1" applyAlignment="1">
      <alignment horizontal="left" indent="3"/>
    </xf>
    <xf numFmtId="44" fontId="0" fillId="0" borderId="0" xfId="11" applyNumberFormat="1" applyFont="1"/>
    <xf numFmtId="0" fontId="5" fillId="0" borderId="0" xfId="5" applyFont="1" applyAlignment="1">
      <alignment horizontal="center" vertical="center"/>
    </xf>
    <xf numFmtId="0" fontId="20" fillId="12" borderId="0" xfId="0" applyFont="1" applyFill="1" applyAlignment="1">
      <alignment horizontal="left"/>
    </xf>
    <xf numFmtId="0" fontId="15" fillId="13" borderId="5" xfId="0" applyFont="1" applyFill="1" applyBorder="1" applyAlignment="1">
      <alignment horizontal="left"/>
    </xf>
    <xf numFmtId="0" fontId="15" fillId="13" borderId="6" xfId="0" applyFont="1" applyFill="1" applyBorder="1" applyAlignment="1">
      <alignment horizontal="left"/>
    </xf>
    <xf numFmtId="0" fontId="15" fillId="13" borderId="7" xfId="0" applyFont="1" applyFill="1" applyBorder="1" applyAlignment="1">
      <alignment horizontal="left"/>
    </xf>
    <xf numFmtId="165" fontId="7" fillId="3" borderId="0" xfId="3" applyNumberFormat="1" applyFont="1" applyAlignment="1" applyProtection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0" fillId="9" borderId="0" xfId="0" applyFill="1" applyAlignment="1">
      <alignment horizontal="left" vertical="top" wrapText="1"/>
    </xf>
    <xf numFmtId="0" fontId="0" fillId="9" borderId="0" xfId="0" applyFill="1" applyAlignment="1">
      <alignment horizontal="left" vertical="top"/>
    </xf>
    <xf numFmtId="0" fontId="0" fillId="0" borderId="0" xfId="0" applyAlignment="1">
      <alignment horizontal="left"/>
    </xf>
    <xf numFmtId="0" fontId="20" fillId="15" borderId="0" xfId="0" applyFont="1" applyFill="1" applyAlignment="1">
      <alignment horizontal="left" vertical="center"/>
    </xf>
    <xf numFmtId="0" fontId="21" fillId="17" borderId="0" xfId="5" applyFont="1" applyFill="1" applyAlignment="1">
      <alignment horizontal="left" vertical="center"/>
    </xf>
    <xf numFmtId="0" fontId="22" fillId="0" borderId="19" xfId="0" applyFont="1" applyBorder="1" applyAlignment="1">
      <alignment horizontal="right"/>
    </xf>
    <xf numFmtId="0" fontId="0" fillId="0" borderId="0" xfId="0" applyAlignment="1">
      <alignment horizontal="right"/>
    </xf>
    <xf numFmtId="0" fontId="16" fillId="0" borderId="0" xfId="0" applyFont="1" applyAlignment="1">
      <alignment horizontal="right"/>
    </xf>
    <xf numFmtId="0" fontId="19" fillId="0" borderId="0" xfId="0" applyFont="1"/>
    <xf numFmtId="169" fontId="0" fillId="0" borderId="0" xfId="0" applyNumberFormat="1"/>
    <xf numFmtId="44" fontId="0" fillId="16" borderId="8" xfId="0" applyNumberFormat="1" applyFill="1" applyBorder="1"/>
    <xf numFmtId="44" fontId="0" fillId="16" borderId="9" xfId="0" applyNumberFormat="1" applyFill="1" applyBorder="1"/>
    <xf numFmtId="44" fontId="0" fillId="16" borderId="10" xfId="0" applyNumberFormat="1" applyFill="1" applyBorder="1"/>
    <xf numFmtId="44" fontId="0" fillId="16" borderId="12" xfId="0" applyNumberFormat="1" applyFill="1" applyBorder="1"/>
    <xf numFmtId="44" fontId="0" fillId="16" borderId="13" xfId="0" applyNumberFormat="1" applyFill="1" applyBorder="1"/>
    <xf numFmtId="44" fontId="0" fillId="16" borderId="14" xfId="0" applyNumberFormat="1" applyFill="1" applyBorder="1"/>
    <xf numFmtId="44" fontId="0" fillId="16" borderId="15" xfId="0" applyNumberFormat="1" applyFill="1" applyBorder="1"/>
    <xf numFmtId="44" fontId="0" fillId="16" borderId="16" xfId="0" applyNumberFormat="1" applyFill="1" applyBorder="1"/>
    <xf numFmtId="44" fontId="0" fillId="16" borderId="17" xfId="0" applyNumberFormat="1" applyFill="1" applyBorder="1"/>
  </cellXfs>
  <cellStyles count="15">
    <cellStyle name="20 % - Akzent4" xfId="3" builtinId="42"/>
    <cellStyle name="40 % - Akzent4" xfId="4" builtinId="43"/>
    <cellStyle name="Akzent5 2" xfId="7" xr:uid="{00000000-0005-0000-0000-000002000000}"/>
    <cellStyle name="Dezimal 3" xfId="9" xr:uid="{00000000-0005-0000-0000-000003000000}"/>
    <cellStyle name="Dezimal 3 2" xfId="13" xr:uid="{00000000-0005-0000-0000-000004000000}"/>
    <cellStyle name="Dezimal 4" xfId="6" xr:uid="{00000000-0005-0000-0000-000005000000}"/>
    <cellStyle name="Gut" xfId="2" builtinId="26"/>
    <cellStyle name="Komma" xfId="1" builtinId="3"/>
    <cellStyle name="Prozent" xfId="12" builtinId="5"/>
    <cellStyle name="Standard" xfId="0" builtinId="0"/>
    <cellStyle name="Standard 2" xfId="5" xr:uid="{00000000-0005-0000-0000-00000A000000}"/>
    <cellStyle name="Standard 3" xfId="10" xr:uid="{00000000-0005-0000-0000-00000B000000}"/>
    <cellStyle name="Standard_Besoldung 2" xfId="8" xr:uid="{00000000-0005-0000-0000-00000C000000}"/>
    <cellStyle name="Währung" xfId="14" builtinId="4"/>
    <cellStyle name="Währung 2" xfId="11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152400</xdr:colOff>
      <xdr:row>0</xdr:row>
      <xdr:rowOff>488817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1495425" cy="469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28575</xdr:colOff>
      <xdr:row>0</xdr:row>
      <xdr:rowOff>85725</xdr:rowOff>
    </xdr:from>
    <xdr:to>
      <xdr:col>15</xdr:col>
      <xdr:colOff>28839</xdr:colOff>
      <xdr:row>14</xdr:row>
      <xdr:rowOff>102371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05625" y="85725"/>
          <a:ext cx="3048264" cy="30360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66675</xdr:rowOff>
    </xdr:from>
    <xdr:to>
      <xdr:col>9</xdr:col>
      <xdr:colOff>647700</xdr:colOff>
      <xdr:row>4</xdr:row>
      <xdr:rowOff>123825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7724775" y="66675"/>
          <a:ext cx="1952625" cy="92392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100"/>
            <a:t>Ermitteln Sie die Resultate in </a:t>
          </a:r>
          <a:r>
            <a:rPr lang="de-CH" sz="1100" b="1"/>
            <a:t>C39, G39, G40</a:t>
          </a:r>
          <a:r>
            <a:rPr lang="de-CH" sz="1100" b="1" baseline="0"/>
            <a:t> und G41.</a:t>
          </a:r>
          <a:endParaRPr lang="de-CH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276225</xdr:colOff>
      <xdr:row>0</xdr:row>
      <xdr:rowOff>76200</xdr:rowOff>
    </xdr:from>
    <xdr:to>
      <xdr:col>8</xdr:col>
      <xdr:colOff>239910</xdr:colOff>
      <xdr:row>12</xdr:row>
      <xdr:rowOff>70302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95800" y="76200"/>
          <a:ext cx="3011685" cy="228010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76200</xdr:colOff>
      <xdr:row>0</xdr:row>
      <xdr:rowOff>47625</xdr:rowOff>
    </xdr:from>
    <xdr:to>
      <xdr:col>14</xdr:col>
      <xdr:colOff>308132</xdr:colOff>
      <xdr:row>7</xdr:row>
      <xdr:rowOff>95250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8649"/>
        <a:stretch/>
      </xdr:blipFill>
      <xdr:spPr>
        <a:xfrm>
          <a:off x="8210550" y="47625"/>
          <a:ext cx="3279932" cy="15335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9</xdr:col>
      <xdr:colOff>480048</xdr:colOff>
      <xdr:row>12</xdr:row>
      <xdr:rowOff>79866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57625" y="19050"/>
          <a:ext cx="4261473" cy="27373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533400</xdr:colOff>
      <xdr:row>0</xdr:row>
      <xdr:rowOff>19051</xdr:rowOff>
    </xdr:from>
    <xdr:to>
      <xdr:col>9</xdr:col>
      <xdr:colOff>94780</xdr:colOff>
      <xdr:row>5</xdr:row>
      <xdr:rowOff>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43614"/>
        <a:stretch/>
      </xdr:blipFill>
      <xdr:spPr>
        <a:xfrm>
          <a:off x="4838700" y="19051"/>
          <a:ext cx="3371380" cy="13716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114300</xdr:rowOff>
    </xdr:from>
    <xdr:to>
      <xdr:col>11</xdr:col>
      <xdr:colOff>638932</xdr:colOff>
      <xdr:row>12</xdr:row>
      <xdr:rowOff>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8547"/>
        <a:stretch/>
      </xdr:blipFill>
      <xdr:spPr>
        <a:xfrm>
          <a:off x="4991100" y="114300"/>
          <a:ext cx="4334632" cy="25527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1</xdr:col>
      <xdr:colOff>428625</xdr:colOff>
      <xdr:row>0</xdr:row>
      <xdr:rowOff>1501398</xdr:rowOff>
    </xdr:to>
    <xdr:pic>
      <xdr:nvPicPr>
        <xdr:cNvPr id="2" name="Grafik 1" descr="RechnenBüroLös.xlsx - Excel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70" t="30997" r="77335" b="47744"/>
        <a:stretch/>
      </xdr:blipFill>
      <xdr:spPr>
        <a:xfrm>
          <a:off x="66675" y="0"/>
          <a:ext cx="1714500" cy="1501398"/>
        </a:xfrm>
        <a:prstGeom prst="rect">
          <a:avLst/>
        </a:prstGeom>
      </xdr:spPr>
    </xdr:pic>
    <xdr:clientData/>
  </xdr:twoCellAnchor>
  <xdr:twoCellAnchor>
    <xdr:from>
      <xdr:col>7</xdr:col>
      <xdr:colOff>752475</xdr:colOff>
      <xdr:row>0</xdr:row>
      <xdr:rowOff>19050</xdr:rowOff>
    </xdr:from>
    <xdr:to>
      <xdr:col>12</xdr:col>
      <xdr:colOff>742950</xdr:colOff>
      <xdr:row>8</xdr:row>
      <xdr:rowOff>419100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7581900" y="19050"/>
          <a:ext cx="3810000" cy="328612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100"/>
            <a:t>1. Setzen Sie mit einer Funkition das aktuelle Datum in </a:t>
          </a:r>
          <a:r>
            <a:rPr lang="de-CH" sz="1100" b="1"/>
            <a:t>B8.</a:t>
          </a:r>
        </a:p>
        <a:p>
          <a:endParaRPr lang="de-CH" sz="1100"/>
        </a:p>
        <a:p>
          <a:r>
            <a:rPr lang="de-CH" sz="1100"/>
            <a:t>2. Richten Sie die Zahlen und</a:t>
          </a:r>
          <a:r>
            <a:rPr lang="de-CH" sz="1100" baseline="0"/>
            <a:t> Texte in </a:t>
          </a:r>
          <a:r>
            <a:rPr lang="de-CH" sz="1100" b="1" baseline="0"/>
            <a:t>A12:B17 zentriert</a:t>
          </a:r>
          <a:r>
            <a:rPr lang="de-CH" sz="1100" baseline="0"/>
            <a:t> aus.</a:t>
          </a:r>
        </a:p>
        <a:p>
          <a:endParaRPr lang="de-CH" sz="1100" baseline="0"/>
        </a:p>
        <a:p>
          <a:r>
            <a:rPr lang="de-CH" sz="1100" baseline="0"/>
            <a:t>3. Stellen Sie bei Quadrat- und Kubikmeter die Zahlen hoch.</a:t>
          </a:r>
        </a:p>
        <a:p>
          <a:endParaRPr lang="de-CH" sz="1100" baseline="0"/>
        </a:p>
        <a:p>
          <a:r>
            <a:rPr lang="de-CH" sz="1100" baseline="0"/>
            <a:t>4. Berechnen Sie das Total der Arbeit in </a:t>
          </a:r>
          <a:r>
            <a:rPr lang="de-CH" sz="1100" b="1" baseline="0"/>
            <a:t>D28.</a:t>
          </a:r>
        </a:p>
        <a:p>
          <a:endParaRPr lang="de-CH" sz="1100" baseline="0"/>
        </a:p>
        <a:p>
          <a:r>
            <a:rPr lang="de-CH" sz="1100" baseline="0"/>
            <a:t>5. Berechnen Sie das Materialtotal in </a:t>
          </a:r>
          <a:r>
            <a:rPr lang="de-CH" sz="1100" b="1" baseline="0"/>
            <a:t>F28.</a:t>
          </a:r>
        </a:p>
        <a:p>
          <a:endParaRPr lang="de-CH" sz="1100" baseline="0"/>
        </a:p>
        <a:p>
          <a:r>
            <a:rPr lang="de-CH" sz="1100" baseline="0"/>
            <a:t>6. Berechnen Sie das Zwischentotal in </a:t>
          </a:r>
          <a:r>
            <a:rPr lang="de-CH" sz="1100" b="1" baseline="0"/>
            <a:t>F30.</a:t>
          </a:r>
        </a:p>
        <a:p>
          <a:endParaRPr lang="de-CH" sz="1100" baseline="0"/>
        </a:p>
        <a:p>
          <a:r>
            <a:rPr lang="de-CH" sz="1100" baseline="0"/>
            <a:t>7. Berechnen Sie die Mehrwertsteuer in </a:t>
          </a:r>
          <a:r>
            <a:rPr lang="de-CH" sz="1100" b="1" baseline="0"/>
            <a:t>F31.</a:t>
          </a:r>
        </a:p>
        <a:p>
          <a:endParaRPr lang="de-CH" sz="1100" baseline="0"/>
        </a:p>
        <a:p>
          <a:r>
            <a:rPr lang="de-CH" sz="1100" baseline="0"/>
            <a:t>8. Berechnen Sie den Rechnungsbetrag in </a:t>
          </a:r>
          <a:r>
            <a:rPr lang="de-CH" sz="1100" b="1" baseline="0"/>
            <a:t>F32.</a:t>
          </a:r>
        </a:p>
        <a:p>
          <a:endParaRPr lang="de-CH" sz="1100" baseline="0"/>
        </a:p>
        <a:p>
          <a:r>
            <a:rPr lang="de-CH" sz="1100" baseline="0"/>
            <a:t>9. Speichern Sie die Datei.</a:t>
          </a:r>
          <a:endParaRPr lang="de-CH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igene%20Dokumente\Wings%202013\SIZ%20422\L&#246;sungen\FunktionenL&#246;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msätze"/>
      <sheetName val="Auswerten"/>
      <sheetName val="Noten"/>
      <sheetName val="Runden"/>
      <sheetName val="Meteo"/>
      <sheetName val="Abrechnung"/>
      <sheetName val="Besoldung"/>
      <sheetName val="Absenzen"/>
      <sheetName val="Spesen"/>
      <sheetName val="Währung"/>
      <sheetName val="WENN-UND"/>
      <sheetName val="Analyse"/>
      <sheetName val="Rabatt"/>
      <sheetName val="Artikel"/>
      <sheetName val="Auftr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F2" t="str">
            <v>A</v>
          </cell>
          <cell r="G2" t="str">
            <v>B</v>
          </cell>
          <cell r="H2" t="str">
            <v>C</v>
          </cell>
        </row>
        <row r="3">
          <cell r="A3">
            <v>1001</v>
          </cell>
          <cell r="B3" t="str">
            <v>MTB Carbon</v>
          </cell>
          <cell r="C3">
            <v>4086</v>
          </cell>
          <cell r="F3">
            <v>0.1</v>
          </cell>
          <cell r="G3">
            <v>0.05</v>
          </cell>
          <cell r="H3">
            <v>0</v>
          </cell>
        </row>
        <row r="4">
          <cell r="A4">
            <v>1002</v>
          </cell>
          <cell r="B4" t="str">
            <v>MTB Alu</v>
          </cell>
          <cell r="C4">
            <v>1771.9</v>
          </cell>
        </row>
        <row r="5">
          <cell r="A5">
            <v>1003</v>
          </cell>
          <cell r="B5" t="str">
            <v>Rennvelo Alu</v>
          </cell>
          <cell r="C5">
            <v>1916.8</v>
          </cell>
        </row>
        <row r="6">
          <cell r="A6">
            <v>1013</v>
          </cell>
          <cell r="B6" t="str">
            <v>Strassen-Helm</v>
          </cell>
          <cell r="C6">
            <v>60.1</v>
          </cell>
        </row>
        <row r="7">
          <cell r="A7">
            <v>1014</v>
          </cell>
          <cell r="B7" t="str">
            <v>MTB-Helm</v>
          </cell>
          <cell r="C7">
            <v>82.3</v>
          </cell>
        </row>
        <row r="8">
          <cell r="A8">
            <v>1006</v>
          </cell>
          <cell r="B8" t="str">
            <v>Allroundsattel</v>
          </cell>
          <cell r="C8">
            <v>42.1</v>
          </cell>
        </row>
        <row r="9">
          <cell r="A9">
            <v>1007</v>
          </cell>
          <cell r="B9" t="str">
            <v>Rennsattel</v>
          </cell>
          <cell r="C9">
            <v>114.1</v>
          </cell>
        </row>
        <row r="10">
          <cell r="A10">
            <v>1023</v>
          </cell>
          <cell r="B10" t="str">
            <v>MTB-Lenker</v>
          </cell>
          <cell r="C10">
            <v>63.6</v>
          </cell>
        </row>
        <row r="11">
          <cell r="A11">
            <v>1026</v>
          </cell>
          <cell r="B11" t="str">
            <v>Rennlenker</v>
          </cell>
          <cell r="C11">
            <v>89.8</v>
          </cell>
        </row>
        <row r="12">
          <cell r="A12">
            <v>1024</v>
          </cell>
          <cell r="B12" t="str">
            <v>Tourenlenker</v>
          </cell>
          <cell r="C12">
            <v>32.799999999999997</v>
          </cell>
        </row>
        <row r="13">
          <cell r="A13">
            <v>1010</v>
          </cell>
          <cell r="B13" t="str">
            <v>Reifen Roadstar</v>
          </cell>
          <cell r="C13">
            <v>27.6</v>
          </cell>
        </row>
        <row r="14">
          <cell r="A14">
            <v>1012</v>
          </cell>
          <cell r="B14" t="str">
            <v>Rennreifen, Keflar</v>
          </cell>
          <cell r="C14">
            <v>39.299999999999997</v>
          </cell>
        </row>
        <row r="15">
          <cell r="A15">
            <v>1018</v>
          </cell>
          <cell r="B15" t="str">
            <v>Bremsbeläge Tourenvelo</v>
          </cell>
          <cell r="C15">
            <v>11.7</v>
          </cell>
        </row>
        <row r="16">
          <cell r="A16">
            <v>1022</v>
          </cell>
          <cell r="B16" t="str">
            <v>Bremsbeläge MTB, Diskbrake</v>
          </cell>
          <cell r="C16">
            <v>24.8</v>
          </cell>
        </row>
        <row r="17">
          <cell r="A17">
            <v>1020</v>
          </cell>
          <cell r="B17" t="str">
            <v>Bremsbeläge Rennvelo</v>
          </cell>
          <cell r="C17">
            <v>16.8</v>
          </cell>
        </row>
        <row r="18">
          <cell r="A18">
            <v>1101</v>
          </cell>
          <cell r="B18" t="str">
            <v>Stirnlampe LED</v>
          </cell>
          <cell r="C18">
            <v>22.4</v>
          </cell>
        </row>
        <row r="19">
          <cell r="A19">
            <v>1102</v>
          </cell>
          <cell r="B19" t="str">
            <v>Rücklicht LED</v>
          </cell>
          <cell r="C19">
            <v>9</v>
          </cell>
        </row>
        <row r="20">
          <cell r="A20">
            <v>2100</v>
          </cell>
          <cell r="B20" t="str">
            <v>GPS M 650 Topo CH</v>
          </cell>
          <cell r="C20">
            <v>759.2</v>
          </cell>
        </row>
        <row r="21">
          <cell r="A21">
            <v>2102</v>
          </cell>
          <cell r="B21" t="str">
            <v>GPS 550 T Topo CH</v>
          </cell>
          <cell r="C21">
            <v>537.70000000000005</v>
          </cell>
        </row>
        <row r="22">
          <cell r="A22">
            <v>1015</v>
          </cell>
          <cell r="B22" t="str">
            <v>Tourenpumpe</v>
          </cell>
          <cell r="C22">
            <v>25.7</v>
          </cell>
        </row>
        <row r="23">
          <cell r="A23">
            <v>1550</v>
          </cell>
          <cell r="B23" t="str">
            <v>Karten 1:60000</v>
          </cell>
          <cell r="C23">
            <v>23.1</v>
          </cell>
        </row>
        <row r="24">
          <cell r="A24">
            <v>3011</v>
          </cell>
          <cell r="B24" t="str">
            <v>Reifenflick-Set</v>
          </cell>
          <cell r="C24">
            <v>8.4</v>
          </cell>
        </row>
        <row r="25">
          <cell r="A25">
            <v>3012</v>
          </cell>
          <cell r="B25" t="str">
            <v>Schlüssel-Set</v>
          </cell>
          <cell r="C25">
            <v>30.4</v>
          </cell>
        </row>
        <row r="26">
          <cell r="A26">
            <v>3010</v>
          </cell>
          <cell r="B26" t="str">
            <v>Reparaturset</v>
          </cell>
          <cell r="C26">
            <v>22</v>
          </cell>
        </row>
      </sheetData>
      <sheetData sheetId="1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activeCell="A7" sqref="A7"/>
    </sheetView>
  </sheetViews>
  <sheetFormatPr baseColWidth="10" defaultColWidth="9.140625" defaultRowHeight="15"/>
  <cols>
    <col min="1" max="1" width="11.42578125" customWidth="1"/>
    <col min="4" max="4" width="11" bestFit="1" customWidth="1"/>
    <col min="5" max="5" width="9.85546875" bestFit="1" customWidth="1"/>
    <col min="6" max="6" width="11.28515625" customWidth="1"/>
    <col min="7" max="7" width="13.85546875" customWidth="1"/>
  </cols>
  <sheetData>
    <row r="1" spans="1:8" ht="42.75" customHeight="1">
      <c r="A1" s="113" t="s">
        <v>0</v>
      </c>
      <c r="B1" s="113"/>
      <c r="C1" s="113"/>
      <c r="D1" s="113"/>
      <c r="E1" s="113"/>
      <c r="F1" s="113"/>
      <c r="G1" s="113"/>
      <c r="H1" s="1"/>
    </row>
    <row r="2" spans="1:8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1"/>
    </row>
    <row r="3" spans="1:8">
      <c r="A3" s="4" t="s">
        <v>7</v>
      </c>
      <c r="B3" s="5">
        <v>398000</v>
      </c>
      <c r="C3" s="5">
        <v>402000</v>
      </c>
      <c r="D3" s="5">
        <v>110000</v>
      </c>
      <c r="E3" s="5">
        <v>116500</v>
      </c>
      <c r="F3" s="5">
        <v>145000</v>
      </c>
      <c r="G3" s="6"/>
      <c r="H3" s="1"/>
    </row>
    <row r="4" spans="1:8">
      <c r="A4" s="4" t="s">
        <v>8</v>
      </c>
      <c r="B4" s="5">
        <v>312000</v>
      </c>
      <c r="C4" s="5">
        <v>356000</v>
      </c>
      <c r="D4" s="5">
        <v>124000</v>
      </c>
      <c r="E4" s="5">
        <v>123000</v>
      </c>
      <c r="F4" s="5">
        <v>167500</v>
      </c>
      <c r="G4" s="6"/>
      <c r="H4" s="1"/>
    </row>
    <row r="5" spans="1:8">
      <c r="A5" s="4" t="s">
        <v>9</v>
      </c>
      <c r="B5" s="5">
        <v>413500</v>
      </c>
      <c r="C5" s="5">
        <v>332500</v>
      </c>
      <c r="D5" s="5">
        <v>115500</v>
      </c>
      <c r="E5" s="5">
        <v>110000</v>
      </c>
      <c r="F5" s="5">
        <v>136500</v>
      </c>
      <c r="G5" s="6"/>
      <c r="H5" s="1"/>
    </row>
    <row r="6" spans="1:8">
      <c r="A6" s="4" t="s">
        <v>10</v>
      </c>
      <c r="B6" s="5">
        <v>555000</v>
      </c>
      <c r="C6" s="7">
        <v>375500</v>
      </c>
      <c r="D6" s="5">
        <v>185000</v>
      </c>
      <c r="E6" s="5">
        <v>168500</v>
      </c>
      <c r="F6" s="5">
        <v>183000</v>
      </c>
      <c r="G6" s="6"/>
      <c r="H6" s="1"/>
    </row>
    <row r="7" spans="1:8">
      <c r="A7" s="8" t="s">
        <v>11</v>
      </c>
      <c r="B7" s="9"/>
      <c r="C7" s="9"/>
      <c r="D7" s="9"/>
      <c r="E7" s="9"/>
      <c r="F7" s="9"/>
      <c r="G7" s="6"/>
      <c r="H7" s="1"/>
    </row>
    <row r="8" spans="1:8">
      <c r="A8" s="1"/>
      <c r="B8" s="10"/>
      <c r="C8" s="10"/>
      <c r="D8" s="10"/>
      <c r="E8" s="10"/>
      <c r="F8" s="1"/>
      <c r="G8" s="1"/>
      <c r="H8" s="1"/>
    </row>
    <row r="9" spans="1:8">
      <c r="A9" s="1"/>
      <c r="B9" s="1"/>
      <c r="C9" s="1"/>
      <c r="D9" s="1"/>
      <c r="E9" s="11"/>
      <c r="F9" s="4" t="s">
        <v>12</v>
      </c>
      <c r="G9" s="9"/>
      <c r="H9" s="12" t="s">
        <v>13</v>
      </c>
    </row>
  </sheetData>
  <mergeCells count="1">
    <mergeCell ref="A1:G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1"/>
  <sheetViews>
    <sheetView workbookViewId="0">
      <selection activeCell="H13" sqref="H13"/>
    </sheetView>
  </sheetViews>
  <sheetFormatPr baseColWidth="10" defaultRowHeight="15"/>
  <cols>
    <col min="1" max="1" width="9.85546875" customWidth="1"/>
    <col min="2" max="2" width="33" customWidth="1"/>
    <col min="3" max="3" width="6.28515625" customWidth="1"/>
    <col min="4" max="4" width="23.42578125" customWidth="1"/>
    <col min="5" max="5" width="11.5703125" bestFit="1" customWidth="1"/>
    <col min="6" max="6" width="17" bestFit="1" customWidth="1"/>
    <col min="7" max="7" width="11.42578125" style="57"/>
  </cols>
  <sheetData>
    <row r="1" spans="1:7" ht="21.95" customHeight="1">
      <c r="A1" s="114" t="s">
        <v>69</v>
      </c>
      <c r="B1" s="114"/>
      <c r="C1" s="114"/>
      <c r="D1" s="114"/>
      <c r="E1" s="114"/>
      <c r="F1" s="114"/>
      <c r="G1" s="114"/>
    </row>
    <row r="2" spans="1:7" s="65" customFormat="1" ht="15.75" thickBot="1">
      <c r="A2" s="63" t="s">
        <v>70</v>
      </c>
      <c r="B2" s="63" t="s">
        <v>71</v>
      </c>
      <c r="C2" s="63" t="s">
        <v>72</v>
      </c>
      <c r="D2" s="63" t="s">
        <v>73</v>
      </c>
      <c r="E2" s="63" t="s">
        <v>74</v>
      </c>
      <c r="F2" s="63" t="s">
        <v>75</v>
      </c>
      <c r="G2" s="64" t="s">
        <v>76</v>
      </c>
    </row>
    <row r="3" spans="1:7" ht="15.75" thickTop="1">
      <c r="A3" t="s">
        <v>77</v>
      </c>
      <c r="B3" t="s">
        <v>78</v>
      </c>
      <c r="C3">
        <v>1</v>
      </c>
      <c r="D3" t="s">
        <v>79</v>
      </c>
      <c r="E3" t="s">
        <v>80</v>
      </c>
      <c r="F3" t="s">
        <v>81</v>
      </c>
      <c r="G3" s="112">
        <v>23.9</v>
      </c>
    </row>
    <row r="4" spans="1:7">
      <c r="A4" t="s">
        <v>82</v>
      </c>
      <c r="B4" t="s">
        <v>83</v>
      </c>
      <c r="C4">
        <v>1</v>
      </c>
      <c r="D4" t="s">
        <v>84</v>
      </c>
      <c r="E4" t="s">
        <v>80</v>
      </c>
      <c r="F4" t="s">
        <v>85</v>
      </c>
      <c r="G4" s="112">
        <v>15.9</v>
      </c>
    </row>
    <row r="5" spans="1:7" ht="30">
      <c r="A5" t="s">
        <v>86</v>
      </c>
      <c r="B5" s="53" t="s">
        <v>87</v>
      </c>
      <c r="C5">
        <v>1</v>
      </c>
      <c r="D5" t="s">
        <v>88</v>
      </c>
      <c r="E5" t="s">
        <v>80</v>
      </c>
      <c r="F5" s="53" t="s">
        <v>89</v>
      </c>
      <c r="G5" s="112">
        <v>15.9</v>
      </c>
    </row>
    <row r="6" spans="1:7" ht="30">
      <c r="A6" t="s">
        <v>90</v>
      </c>
      <c r="B6" t="s">
        <v>91</v>
      </c>
      <c r="C6">
        <v>1</v>
      </c>
      <c r="D6" t="s">
        <v>92</v>
      </c>
      <c r="E6" t="s">
        <v>80</v>
      </c>
      <c r="F6" s="53" t="s">
        <v>93</v>
      </c>
      <c r="G6" s="112">
        <v>16.899999999999999</v>
      </c>
    </row>
    <row r="7" spans="1:7">
      <c r="A7" t="s">
        <v>94</v>
      </c>
      <c r="B7" t="s">
        <v>95</v>
      </c>
      <c r="C7">
        <v>2</v>
      </c>
      <c r="D7" t="s">
        <v>96</v>
      </c>
      <c r="E7" t="s">
        <v>97</v>
      </c>
      <c r="F7" t="s">
        <v>98</v>
      </c>
      <c r="G7" s="112">
        <v>17.8</v>
      </c>
    </row>
    <row r="8" spans="1:7">
      <c r="A8" t="s">
        <v>99</v>
      </c>
      <c r="B8" t="s">
        <v>100</v>
      </c>
      <c r="C8">
        <v>1</v>
      </c>
      <c r="D8" t="s">
        <v>101</v>
      </c>
      <c r="E8" t="s">
        <v>80</v>
      </c>
      <c r="F8" t="s">
        <v>102</v>
      </c>
      <c r="G8" s="112">
        <v>22.9</v>
      </c>
    </row>
    <row r="9" spans="1:7">
      <c r="A9" t="s">
        <v>103</v>
      </c>
      <c r="B9" t="s">
        <v>104</v>
      </c>
      <c r="C9">
        <v>1</v>
      </c>
      <c r="D9" t="s">
        <v>105</v>
      </c>
      <c r="E9" t="s">
        <v>80</v>
      </c>
      <c r="F9" t="s">
        <v>106</v>
      </c>
      <c r="G9" s="112">
        <v>16.899999999999999</v>
      </c>
    </row>
    <row r="10" spans="1:7" ht="30">
      <c r="A10" t="s">
        <v>107</v>
      </c>
      <c r="B10" s="53" t="s">
        <v>108</v>
      </c>
      <c r="C10">
        <v>0</v>
      </c>
      <c r="D10" t="s">
        <v>88</v>
      </c>
      <c r="E10" t="s">
        <v>80</v>
      </c>
      <c r="F10" t="s">
        <v>109</v>
      </c>
      <c r="G10" s="112">
        <v>13.9</v>
      </c>
    </row>
    <row r="11" spans="1:7" ht="30" customHeight="1">
      <c r="A11" t="s">
        <v>110</v>
      </c>
      <c r="B11" t="s">
        <v>111</v>
      </c>
      <c r="C11">
        <v>0</v>
      </c>
      <c r="D11" t="s">
        <v>112</v>
      </c>
      <c r="E11" t="s">
        <v>113</v>
      </c>
      <c r="F11" t="s">
        <v>114</v>
      </c>
      <c r="G11" s="112">
        <v>12.9</v>
      </c>
    </row>
    <row r="12" spans="1:7">
      <c r="A12" t="s">
        <v>115</v>
      </c>
      <c r="B12" t="s">
        <v>116</v>
      </c>
      <c r="C12">
        <v>1</v>
      </c>
      <c r="D12" t="s">
        <v>117</v>
      </c>
      <c r="E12" t="s">
        <v>80</v>
      </c>
      <c r="F12" t="s">
        <v>118</v>
      </c>
      <c r="G12" s="112">
        <v>22.9</v>
      </c>
    </row>
    <row r="13" spans="1:7">
      <c r="A13" t="s">
        <v>119</v>
      </c>
      <c r="B13" t="s">
        <v>120</v>
      </c>
      <c r="C13">
        <v>1</v>
      </c>
      <c r="D13" t="s">
        <v>121</v>
      </c>
      <c r="E13" t="s">
        <v>80</v>
      </c>
      <c r="F13" t="s">
        <v>122</v>
      </c>
      <c r="G13" s="112">
        <v>16.899999999999999</v>
      </c>
    </row>
    <row r="14" spans="1:7">
      <c r="A14" t="s">
        <v>123</v>
      </c>
      <c r="B14" t="s">
        <v>124</v>
      </c>
      <c r="C14">
        <v>2</v>
      </c>
      <c r="D14" t="s">
        <v>125</v>
      </c>
      <c r="E14" t="s">
        <v>97</v>
      </c>
      <c r="F14" t="s">
        <v>126</v>
      </c>
      <c r="G14" s="112">
        <v>18.899999999999999</v>
      </c>
    </row>
    <row r="15" spans="1:7">
      <c r="A15" t="s">
        <v>127</v>
      </c>
      <c r="B15" t="s">
        <v>128</v>
      </c>
      <c r="C15">
        <v>1</v>
      </c>
      <c r="D15" t="s">
        <v>129</v>
      </c>
      <c r="E15" t="s">
        <v>80</v>
      </c>
      <c r="F15" t="s">
        <v>130</v>
      </c>
      <c r="G15" s="112">
        <v>17.899999999999999</v>
      </c>
    </row>
    <row r="16" spans="1:7">
      <c r="A16" t="s">
        <v>131</v>
      </c>
      <c r="B16" t="s">
        <v>132</v>
      </c>
      <c r="C16">
        <v>3</v>
      </c>
      <c r="D16" t="s">
        <v>133</v>
      </c>
      <c r="E16" t="s">
        <v>80</v>
      </c>
      <c r="F16" t="s">
        <v>134</v>
      </c>
      <c r="G16" s="112">
        <v>17.899999999999999</v>
      </c>
    </row>
    <row r="17" spans="1:7">
      <c r="A17" t="s">
        <v>135</v>
      </c>
      <c r="B17" t="s">
        <v>136</v>
      </c>
      <c r="C17">
        <v>2</v>
      </c>
      <c r="D17" t="s">
        <v>137</v>
      </c>
      <c r="E17" t="s">
        <v>113</v>
      </c>
      <c r="F17" t="s">
        <v>138</v>
      </c>
      <c r="G17" s="112">
        <v>19.8</v>
      </c>
    </row>
    <row r="18" spans="1:7">
      <c r="A18" t="s">
        <v>139</v>
      </c>
      <c r="B18" t="s">
        <v>140</v>
      </c>
      <c r="C18">
        <v>1</v>
      </c>
      <c r="D18" t="s">
        <v>141</v>
      </c>
      <c r="E18" t="s">
        <v>80</v>
      </c>
      <c r="F18" t="s">
        <v>142</v>
      </c>
      <c r="G18" s="112">
        <v>17.899999999999999</v>
      </c>
    </row>
    <row r="19" spans="1:7">
      <c r="A19" t="s">
        <v>143</v>
      </c>
      <c r="B19" t="s">
        <v>144</v>
      </c>
      <c r="C19">
        <v>0</v>
      </c>
      <c r="D19" t="s">
        <v>145</v>
      </c>
      <c r="E19" t="s">
        <v>80</v>
      </c>
      <c r="F19" t="s">
        <v>146</v>
      </c>
      <c r="G19" s="112">
        <v>17.899999999999999</v>
      </c>
    </row>
    <row r="20" spans="1:7">
      <c r="A20" t="s">
        <v>147</v>
      </c>
      <c r="B20" t="s">
        <v>132</v>
      </c>
      <c r="C20">
        <v>0</v>
      </c>
      <c r="D20" t="s">
        <v>133</v>
      </c>
      <c r="E20" t="s">
        <v>80</v>
      </c>
      <c r="F20" t="s">
        <v>148</v>
      </c>
      <c r="G20" s="112">
        <v>11.6</v>
      </c>
    </row>
    <row r="21" spans="1:7">
      <c r="A21" t="s">
        <v>149</v>
      </c>
      <c r="B21" t="s">
        <v>150</v>
      </c>
      <c r="C21">
        <v>0</v>
      </c>
      <c r="D21" t="s">
        <v>151</v>
      </c>
      <c r="E21" t="s">
        <v>152</v>
      </c>
      <c r="F21" t="s">
        <v>153</v>
      </c>
      <c r="G21" s="112"/>
    </row>
    <row r="22" spans="1:7">
      <c r="A22" t="s">
        <v>154</v>
      </c>
      <c r="B22" t="s">
        <v>155</v>
      </c>
      <c r="C22">
        <v>1</v>
      </c>
      <c r="D22" t="s">
        <v>156</v>
      </c>
      <c r="E22" t="s">
        <v>157</v>
      </c>
      <c r="F22" t="s">
        <v>158</v>
      </c>
      <c r="G22" s="112">
        <v>15.9</v>
      </c>
    </row>
    <row r="23" spans="1:7">
      <c r="A23" t="s">
        <v>159</v>
      </c>
      <c r="B23" t="s">
        <v>160</v>
      </c>
      <c r="C23">
        <v>0</v>
      </c>
      <c r="D23" t="s">
        <v>161</v>
      </c>
      <c r="E23" t="s">
        <v>162</v>
      </c>
      <c r="F23" t="s">
        <v>163</v>
      </c>
      <c r="G23" s="112">
        <v>7.4</v>
      </c>
    </row>
    <row r="24" spans="1:7">
      <c r="A24" t="s">
        <v>164</v>
      </c>
      <c r="B24" t="s">
        <v>165</v>
      </c>
      <c r="C24">
        <v>0</v>
      </c>
      <c r="D24" t="s">
        <v>166</v>
      </c>
      <c r="E24" t="s">
        <v>162</v>
      </c>
      <c r="F24" t="s">
        <v>167</v>
      </c>
      <c r="G24" s="112"/>
    </row>
    <row r="25" spans="1:7">
      <c r="A25" t="s">
        <v>168</v>
      </c>
      <c r="B25" t="s">
        <v>169</v>
      </c>
      <c r="C25">
        <v>1</v>
      </c>
      <c r="D25" t="s">
        <v>170</v>
      </c>
      <c r="E25" t="s">
        <v>171</v>
      </c>
      <c r="F25" t="s">
        <v>172</v>
      </c>
      <c r="G25" s="112">
        <v>19.899999999999999</v>
      </c>
    </row>
    <row r="26" spans="1:7">
      <c r="A26" t="s">
        <v>173</v>
      </c>
      <c r="B26" t="s">
        <v>174</v>
      </c>
      <c r="C26">
        <v>0</v>
      </c>
      <c r="D26" t="s">
        <v>175</v>
      </c>
      <c r="E26" t="s">
        <v>176</v>
      </c>
      <c r="F26" t="s">
        <v>177</v>
      </c>
      <c r="G26" s="112">
        <v>9.5</v>
      </c>
    </row>
    <row r="27" spans="1:7">
      <c r="A27" t="s">
        <v>178</v>
      </c>
      <c r="B27" t="s">
        <v>179</v>
      </c>
      <c r="C27">
        <v>0</v>
      </c>
      <c r="D27" t="s">
        <v>180</v>
      </c>
      <c r="E27" t="s">
        <v>176</v>
      </c>
      <c r="F27" t="s">
        <v>181</v>
      </c>
      <c r="G27" s="112">
        <v>11.5</v>
      </c>
    </row>
    <row r="28" spans="1:7">
      <c r="A28" t="s">
        <v>182</v>
      </c>
      <c r="B28" t="s">
        <v>183</v>
      </c>
      <c r="C28">
        <v>0</v>
      </c>
      <c r="D28" t="s">
        <v>184</v>
      </c>
      <c r="E28" t="s">
        <v>113</v>
      </c>
      <c r="F28" t="s">
        <v>185</v>
      </c>
      <c r="G28" s="112">
        <v>12.9</v>
      </c>
    </row>
    <row r="29" spans="1:7">
      <c r="A29" t="s">
        <v>186</v>
      </c>
      <c r="B29" t="s">
        <v>187</v>
      </c>
      <c r="C29">
        <v>1</v>
      </c>
      <c r="D29" t="s">
        <v>188</v>
      </c>
      <c r="E29" t="s">
        <v>189</v>
      </c>
      <c r="F29" t="s">
        <v>190</v>
      </c>
      <c r="G29" s="112">
        <v>15.9</v>
      </c>
    </row>
    <row r="30" spans="1:7">
      <c r="A30" t="s">
        <v>191</v>
      </c>
      <c r="B30" t="s">
        <v>192</v>
      </c>
      <c r="C30">
        <v>0</v>
      </c>
      <c r="D30" t="s">
        <v>193</v>
      </c>
      <c r="E30" t="s">
        <v>113</v>
      </c>
      <c r="F30" t="s">
        <v>194</v>
      </c>
      <c r="G30" s="112"/>
    </row>
    <row r="31" spans="1:7">
      <c r="A31" t="s">
        <v>195</v>
      </c>
      <c r="B31" t="s">
        <v>196</v>
      </c>
      <c r="C31">
        <v>0</v>
      </c>
      <c r="D31" t="s">
        <v>197</v>
      </c>
      <c r="E31" t="s">
        <v>113</v>
      </c>
      <c r="F31" t="s">
        <v>198</v>
      </c>
      <c r="G31" s="112">
        <v>13.9</v>
      </c>
    </row>
    <row r="32" spans="1:7">
      <c r="A32" t="s">
        <v>199</v>
      </c>
      <c r="B32" t="s">
        <v>200</v>
      </c>
      <c r="C32">
        <v>2</v>
      </c>
      <c r="D32" t="s">
        <v>201</v>
      </c>
      <c r="E32" t="s">
        <v>113</v>
      </c>
      <c r="F32" t="s">
        <v>202</v>
      </c>
      <c r="G32" s="112">
        <v>18.899999999999999</v>
      </c>
    </row>
    <row r="33" spans="1:7">
      <c r="A33" t="s">
        <v>203</v>
      </c>
      <c r="B33" t="s">
        <v>204</v>
      </c>
      <c r="C33">
        <v>2</v>
      </c>
      <c r="D33" t="s">
        <v>201</v>
      </c>
      <c r="E33" t="s">
        <v>113</v>
      </c>
      <c r="F33" t="s">
        <v>205</v>
      </c>
      <c r="G33" s="112">
        <v>18.899999999999999</v>
      </c>
    </row>
    <row r="34" spans="1:7">
      <c r="A34" t="s">
        <v>206</v>
      </c>
      <c r="B34" t="s">
        <v>207</v>
      </c>
      <c r="C34">
        <v>0</v>
      </c>
      <c r="D34" t="s">
        <v>208</v>
      </c>
      <c r="E34" t="s">
        <v>209</v>
      </c>
      <c r="F34" t="s">
        <v>210</v>
      </c>
      <c r="G34" s="112"/>
    </row>
    <row r="35" spans="1:7">
      <c r="A35" t="s">
        <v>211</v>
      </c>
      <c r="B35" t="s">
        <v>212</v>
      </c>
      <c r="C35">
        <v>0</v>
      </c>
      <c r="D35" t="s">
        <v>213</v>
      </c>
      <c r="E35" t="s">
        <v>214</v>
      </c>
      <c r="F35" t="s">
        <v>215</v>
      </c>
      <c r="G35" s="112"/>
    </row>
    <row r="36" spans="1:7">
      <c r="A36" t="s">
        <v>216</v>
      </c>
      <c r="B36" t="s">
        <v>217</v>
      </c>
      <c r="C36">
        <v>1</v>
      </c>
      <c r="D36" t="s">
        <v>218</v>
      </c>
      <c r="E36" t="s">
        <v>219</v>
      </c>
      <c r="F36" t="s">
        <v>220</v>
      </c>
      <c r="G36" s="112">
        <v>19.5</v>
      </c>
    </row>
    <row r="37" spans="1:7">
      <c r="A37" t="s">
        <v>221</v>
      </c>
      <c r="B37" t="s">
        <v>222</v>
      </c>
      <c r="C37">
        <v>1</v>
      </c>
      <c r="D37" t="s">
        <v>218</v>
      </c>
      <c r="E37" t="s">
        <v>219</v>
      </c>
      <c r="F37" t="s">
        <v>223</v>
      </c>
      <c r="G37" s="112">
        <v>19.5</v>
      </c>
    </row>
    <row r="38" spans="1:7">
      <c r="A38" t="s">
        <v>224</v>
      </c>
      <c r="B38" t="s">
        <v>225</v>
      </c>
      <c r="C38">
        <v>1</v>
      </c>
      <c r="D38" t="s">
        <v>218</v>
      </c>
      <c r="E38" t="s">
        <v>219</v>
      </c>
      <c r="F38" t="s">
        <v>226</v>
      </c>
      <c r="G38" s="112">
        <v>19.5</v>
      </c>
    </row>
    <row r="39" spans="1:7" ht="15.75" thickBot="1">
      <c r="B39" s="66" t="s">
        <v>227</v>
      </c>
      <c r="C39" s="109"/>
      <c r="E39" s="115" t="s">
        <v>68</v>
      </c>
      <c r="F39" s="115"/>
      <c r="G39" s="67"/>
    </row>
    <row r="40" spans="1:7" ht="16.5" thickTop="1" thickBot="1">
      <c r="E40" s="116" t="s">
        <v>67</v>
      </c>
      <c r="F40" s="116"/>
      <c r="G40" s="68"/>
    </row>
    <row r="41" spans="1:7" ht="15.75" thickTop="1">
      <c r="E41" s="117" t="s">
        <v>228</v>
      </c>
      <c r="F41" s="117"/>
      <c r="G41" s="69"/>
    </row>
  </sheetData>
  <mergeCells count="4">
    <mergeCell ref="A1:G1"/>
    <mergeCell ref="E39:F39"/>
    <mergeCell ref="E40:F40"/>
    <mergeCell ref="E41:F4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workbookViewId="0">
      <selection activeCell="H28" sqref="H28"/>
    </sheetView>
  </sheetViews>
  <sheetFormatPr baseColWidth="10" defaultRowHeight="15"/>
  <cols>
    <col min="1" max="1" width="23" bestFit="1" customWidth="1"/>
    <col min="3" max="3" width="17.42578125" bestFit="1" customWidth="1"/>
  </cols>
  <sheetData>
    <row r="1" spans="1:4">
      <c r="A1" s="13" t="s">
        <v>14</v>
      </c>
      <c r="B1" s="14"/>
      <c r="C1" s="15"/>
    </row>
    <row r="2" spans="1:4">
      <c r="A2" s="16" t="s">
        <v>15</v>
      </c>
      <c r="B2" s="14"/>
      <c r="C2" s="17"/>
    </row>
    <row r="3" spans="1:4">
      <c r="A3" s="14"/>
      <c r="B3" s="14"/>
      <c r="C3" s="15"/>
    </row>
    <row r="4" spans="1:4">
      <c r="A4" s="18" t="s">
        <v>16</v>
      </c>
      <c r="B4" s="19" t="s">
        <v>17</v>
      </c>
      <c r="C4" s="20"/>
      <c r="D4" s="19" t="s">
        <v>18</v>
      </c>
    </row>
    <row r="5" spans="1:4">
      <c r="A5" s="14"/>
      <c r="B5" s="14"/>
      <c r="C5" s="20"/>
    </row>
    <row r="6" spans="1:4">
      <c r="A6" s="21" t="s">
        <v>19</v>
      </c>
      <c r="B6" s="17" t="s">
        <v>20</v>
      </c>
      <c r="C6" s="20"/>
      <c r="D6" s="37">
        <v>6425</v>
      </c>
    </row>
    <row r="7" spans="1:4">
      <c r="A7" s="21" t="s">
        <v>21</v>
      </c>
      <c r="B7" s="22">
        <v>7.6999999999999999E-2</v>
      </c>
      <c r="C7" s="20" t="s">
        <v>22</v>
      </c>
      <c r="D7" s="37"/>
    </row>
    <row r="8" spans="1:4">
      <c r="A8" s="21" t="s">
        <v>20</v>
      </c>
      <c r="B8" s="15"/>
      <c r="C8" s="20"/>
    </row>
    <row r="9" spans="1:4">
      <c r="A9" s="23" t="s">
        <v>23</v>
      </c>
      <c r="B9" s="24"/>
      <c r="C9" s="25"/>
      <c r="D9" s="37"/>
    </row>
    <row r="10" spans="1:4">
      <c r="A10" s="14"/>
      <c r="B10" s="15"/>
      <c r="C10" s="20"/>
    </row>
    <row r="11" spans="1:4">
      <c r="A11" s="21" t="s">
        <v>24</v>
      </c>
      <c r="B11" s="22">
        <v>5.1499999999999997E-2</v>
      </c>
      <c r="C11" s="20" t="s">
        <v>25</v>
      </c>
      <c r="D11" s="37"/>
    </row>
    <row r="12" spans="1:4">
      <c r="A12" s="21" t="s">
        <v>26</v>
      </c>
      <c r="B12" s="22">
        <v>1.0999999999999999E-2</v>
      </c>
      <c r="C12" s="20" t="s">
        <v>25</v>
      </c>
      <c r="D12" s="37"/>
    </row>
    <row r="13" spans="1:4">
      <c r="A13" s="21" t="s">
        <v>27</v>
      </c>
      <c r="B13" s="22">
        <v>6.2E-2</v>
      </c>
      <c r="C13" s="20" t="s">
        <v>25</v>
      </c>
      <c r="D13" s="37"/>
    </row>
    <row r="14" spans="1:4">
      <c r="A14" s="21" t="s">
        <v>28</v>
      </c>
      <c r="B14" s="22">
        <v>5.7999999999999996E-3</v>
      </c>
      <c r="C14" s="20" t="s">
        <v>25</v>
      </c>
      <c r="D14" s="37"/>
    </row>
    <row r="15" spans="1:4">
      <c r="A15" s="21"/>
      <c r="B15" s="14"/>
      <c r="C15" s="15"/>
    </row>
    <row r="16" spans="1:4">
      <c r="A16" s="23" t="s">
        <v>29</v>
      </c>
      <c r="B16" s="26"/>
      <c r="C16" s="27"/>
      <c r="D16" s="37"/>
    </row>
    <row r="17" spans="1:4">
      <c r="A17" s="28"/>
      <c r="B17" s="29"/>
      <c r="C17" s="30"/>
    </row>
    <row r="18" spans="1:4">
      <c r="A18" s="31" t="s">
        <v>30</v>
      </c>
      <c r="B18" s="32"/>
      <c r="C18" s="33"/>
      <c r="D18" s="37"/>
    </row>
    <row r="19" spans="1:4">
      <c r="A19" s="34" t="s">
        <v>31</v>
      </c>
      <c r="B19" s="35"/>
      <c r="C19" s="35"/>
      <c r="D19" s="38"/>
    </row>
    <row r="20" spans="1:4">
      <c r="A20" s="32"/>
      <c r="B20" s="32"/>
      <c r="C20" s="33"/>
    </row>
  </sheetData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"/>
  <sheetViews>
    <sheetView workbookViewId="0">
      <selection activeCell="A3" sqref="A3:B10"/>
    </sheetView>
  </sheetViews>
  <sheetFormatPr baseColWidth="10" defaultRowHeight="15"/>
  <cols>
    <col min="10" max="10" width="19.140625" customWidth="1"/>
  </cols>
  <sheetData>
    <row r="1" spans="1:12" ht="15.75">
      <c r="A1" s="39" t="s">
        <v>32</v>
      </c>
      <c r="B1" s="40"/>
      <c r="C1" s="41"/>
      <c r="D1" s="41"/>
      <c r="E1" s="41"/>
      <c r="F1" s="41"/>
      <c r="G1" s="41"/>
      <c r="H1" s="41"/>
    </row>
    <row r="2" spans="1:12" ht="26.25" customHeight="1">
      <c r="A2" s="42" t="s">
        <v>33</v>
      </c>
      <c r="B2" s="42" t="s">
        <v>34</v>
      </c>
      <c r="C2" s="43" t="s">
        <v>35</v>
      </c>
      <c r="D2" s="43" t="s">
        <v>36</v>
      </c>
      <c r="E2" s="43" t="s">
        <v>37</v>
      </c>
      <c r="F2" s="43" t="s">
        <v>38</v>
      </c>
      <c r="G2" s="43" t="s">
        <v>39</v>
      </c>
      <c r="H2" s="43" t="s">
        <v>40</v>
      </c>
      <c r="I2" s="43" t="s">
        <v>6</v>
      </c>
    </row>
    <row r="3" spans="1:12">
      <c r="A3" s="44" t="s">
        <v>299</v>
      </c>
      <c r="B3" s="45" t="s">
        <v>300</v>
      </c>
      <c r="C3" s="46">
        <v>5</v>
      </c>
      <c r="D3" s="47">
        <v>5.5</v>
      </c>
      <c r="E3" s="47">
        <v>5</v>
      </c>
      <c r="F3" s="47">
        <v>5</v>
      </c>
      <c r="G3" s="47">
        <v>5</v>
      </c>
      <c r="H3" s="47">
        <v>4</v>
      </c>
      <c r="I3" s="36"/>
    </row>
    <row r="4" spans="1:12">
      <c r="A4" s="44" t="s">
        <v>301</v>
      </c>
      <c r="B4" s="45" t="s">
        <v>302</v>
      </c>
      <c r="C4" s="47">
        <v>3.5</v>
      </c>
      <c r="D4" s="47">
        <v>4</v>
      </c>
      <c r="E4" s="47">
        <v>4.5</v>
      </c>
      <c r="F4" s="47">
        <v>4.5</v>
      </c>
      <c r="G4" s="47">
        <v>3.5</v>
      </c>
      <c r="H4" s="47">
        <v>4</v>
      </c>
      <c r="I4" s="36"/>
    </row>
    <row r="5" spans="1:12">
      <c r="A5" s="44" t="s">
        <v>41</v>
      </c>
      <c r="B5" s="45" t="s">
        <v>303</v>
      </c>
      <c r="C5" s="47">
        <v>4.5</v>
      </c>
      <c r="D5" s="47">
        <v>4.5</v>
      </c>
      <c r="E5" s="47">
        <v>5</v>
      </c>
      <c r="F5" s="47">
        <v>5</v>
      </c>
      <c r="G5" s="47">
        <v>5</v>
      </c>
      <c r="H5" s="47">
        <v>5</v>
      </c>
      <c r="I5" s="36"/>
    </row>
    <row r="6" spans="1:12">
      <c r="A6" s="44" t="s">
        <v>42</v>
      </c>
      <c r="B6" s="45" t="s">
        <v>304</v>
      </c>
      <c r="C6" s="47">
        <v>5</v>
      </c>
      <c r="D6" s="47">
        <v>5</v>
      </c>
      <c r="E6" s="47">
        <v>5</v>
      </c>
      <c r="F6" s="47">
        <v>5</v>
      </c>
      <c r="G6" s="47">
        <v>5</v>
      </c>
      <c r="H6" s="47">
        <v>6</v>
      </c>
      <c r="I6" s="36"/>
    </row>
    <row r="7" spans="1:12">
      <c r="A7" s="44" t="s">
        <v>305</v>
      </c>
      <c r="B7" s="45" t="s">
        <v>307</v>
      </c>
      <c r="C7" s="47">
        <v>4</v>
      </c>
      <c r="D7" s="47">
        <v>4.5</v>
      </c>
      <c r="E7" s="47">
        <v>4</v>
      </c>
      <c r="F7" s="47">
        <v>4</v>
      </c>
      <c r="G7" s="47">
        <v>3.5</v>
      </c>
      <c r="H7" s="47">
        <v>5.5</v>
      </c>
      <c r="I7" s="36"/>
    </row>
    <row r="8" spans="1:12">
      <c r="A8" s="44" t="s">
        <v>43</v>
      </c>
      <c r="B8" s="45" t="s">
        <v>44</v>
      </c>
      <c r="C8" s="47">
        <v>2.5</v>
      </c>
      <c r="D8" s="47">
        <v>4</v>
      </c>
      <c r="E8" s="47">
        <v>4.5</v>
      </c>
      <c r="F8" s="47">
        <v>5</v>
      </c>
      <c r="G8" s="47">
        <v>5</v>
      </c>
      <c r="H8" s="47">
        <v>3.5</v>
      </c>
      <c r="I8" s="36"/>
    </row>
    <row r="9" spans="1:12">
      <c r="A9" s="44" t="s">
        <v>45</v>
      </c>
      <c r="B9" s="45" t="s">
        <v>309</v>
      </c>
      <c r="C9" s="47">
        <v>4.5</v>
      </c>
      <c r="D9" s="47">
        <v>5.5</v>
      </c>
      <c r="E9" s="47">
        <v>5.5</v>
      </c>
      <c r="F9" s="47">
        <v>4</v>
      </c>
      <c r="G9" s="47">
        <v>4.5</v>
      </c>
      <c r="H9" s="47">
        <v>4</v>
      </c>
      <c r="I9" s="36"/>
    </row>
    <row r="10" spans="1:12">
      <c r="A10" s="44" t="s">
        <v>306</v>
      </c>
      <c r="B10" s="45" t="s">
        <v>308</v>
      </c>
      <c r="C10" s="47">
        <v>4</v>
      </c>
      <c r="D10" s="47">
        <v>4</v>
      </c>
      <c r="E10" s="47">
        <v>4.5</v>
      </c>
      <c r="F10" s="47">
        <v>4</v>
      </c>
      <c r="G10" s="47">
        <v>3</v>
      </c>
      <c r="H10" s="47">
        <v>4</v>
      </c>
      <c r="I10" s="36"/>
    </row>
    <row r="11" spans="1:12">
      <c r="A11" s="118" t="s">
        <v>46</v>
      </c>
      <c r="B11" s="118"/>
      <c r="C11" s="42"/>
      <c r="D11" s="42"/>
      <c r="E11" s="42"/>
      <c r="F11" s="42"/>
      <c r="G11" s="42"/>
      <c r="H11" s="42"/>
      <c r="I11" s="36"/>
    </row>
    <row r="12" spans="1:12">
      <c r="A12" s="48"/>
      <c r="B12" s="49"/>
      <c r="C12" s="50"/>
      <c r="D12" s="50"/>
      <c r="E12" s="50"/>
      <c r="F12" s="50"/>
      <c r="G12" s="50"/>
      <c r="H12" s="50"/>
    </row>
    <row r="13" spans="1:12">
      <c r="A13" s="48"/>
      <c r="B13" s="51"/>
      <c r="C13" s="51"/>
      <c r="D13" s="51"/>
      <c r="E13" s="51"/>
      <c r="F13" s="51"/>
      <c r="G13" s="51"/>
      <c r="H13" s="51"/>
    </row>
    <row r="14" spans="1:12">
      <c r="A14" s="48"/>
      <c r="B14" s="52"/>
      <c r="C14" s="51"/>
      <c r="D14" s="51"/>
      <c r="E14" s="51"/>
      <c r="F14" s="51"/>
      <c r="G14" s="51"/>
      <c r="H14" s="51"/>
      <c r="L14" s="53"/>
    </row>
  </sheetData>
  <mergeCells count="1">
    <mergeCell ref="A11:B11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0"/>
  <sheetViews>
    <sheetView zoomScaleNormal="100" workbookViewId="0">
      <selection activeCell="A2" sqref="A2:C2"/>
    </sheetView>
  </sheetViews>
  <sheetFormatPr baseColWidth="10" defaultRowHeight="15"/>
  <cols>
    <col min="2" max="2" width="14.42578125" customWidth="1"/>
    <col min="3" max="3" width="16.7109375" bestFit="1" customWidth="1"/>
    <col min="5" max="5" width="36.28515625" customWidth="1"/>
    <col min="6" max="6" width="14.85546875" customWidth="1"/>
    <col min="8" max="8" width="17.85546875" customWidth="1"/>
    <col min="9" max="9" width="13.7109375" customWidth="1"/>
    <col min="10" max="10" width="15.5703125" customWidth="1"/>
    <col min="11" max="11" width="14.140625" customWidth="1"/>
  </cols>
  <sheetData>
    <row r="1" spans="1:11" ht="37.5" customHeight="1">
      <c r="A1" s="119" t="s">
        <v>310</v>
      </c>
      <c r="B1" s="119"/>
      <c r="C1" s="119"/>
      <c r="E1" s="120" t="s">
        <v>47</v>
      </c>
      <c r="F1" s="120"/>
      <c r="G1" s="120"/>
      <c r="I1" s="121" t="s">
        <v>229</v>
      </c>
      <c r="J1" s="122"/>
      <c r="K1" s="122"/>
    </row>
    <row r="2" spans="1:11">
      <c r="A2" s="123" t="s">
        <v>322</v>
      </c>
      <c r="B2" s="123"/>
      <c r="C2" s="123"/>
      <c r="I2" s="122"/>
      <c r="J2" s="122"/>
      <c r="K2" s="122"/>
    </row>
    <row r="3" spans="1:11">
      <c r="I3" s="122"/>
      <c r="J3" s="122"/>
      <c r="K3" s="122"/>
    </row>
    <row r="4" spans="1:11" s="55" customFormat="1" ht="33.75" customHeight="1">
      <c r="A4" s="54" t="s">
        <v>48</v>
      </c>
      <c r="B4" s="54" t="s">
        <v>49</v>
      </c>
      <c r="C4" s="54" t="s">
        <v>50</v>
      </c>
      <c r="E4" s="54" t="s">
        <v>51</v>
      </c>
      <c r="F4" s="54" t="s">
        <v>52</v>
      </c>
      <c r="G4" s="54" t="s">
        <v>53</v>
      </c>
      <c r="H4" s="56" t="s">
        <v>50</v>
      </c>
    </row>
    <row r="5" spans="1:11" ht="15.75" thickBot="1">
      <c r="A5" t="s">
        <v>54</v>
      </c>
      <c r="B5">
        <v>200</v>
      </c>
      <c r="C5" s="110">
        <v>3.95</v>
      </c>
      <c r="E5" t="s">
        <v>55</v>
      </c>
      <c r="F5" s="111">
        <v>1.76</v>
      </c>
      <c r="G5" s="70">
        <v>250</v>
      </c>
      <c r="H5" s="58"/>
    </row>
    <row r="6" spans="1:11" ht="16.5" thickTop="1" thickBot="1">
      <c r="A6" t="s">
        <v>56</v>
      </c>
      <c r="B6">
        <v>320</v>
      </c>
      <c r="C6" s="110">
        <v>3.6</v>
      </c>
      <c r="E6" t="s">
        <v>55</v>
      </c>
      <c r="F6" s="111">
        <v>2.2400000000000002</v>
      </c>
      <c r="G6" s="70">
        <v>400</v>
      </c>
      <c r="H6" s="59"/>
    </row>
    <row r="7" spans="1:11" ht="16.5" thickTop="1" thickBot="1">
      <c r="E7" t="s">
        <v>57</v>
      </c>
      <c r="F7" s="111">
        <v>6.38</v>
      </c>
      <c r="G7" s="70">
        <v>250</v>
      </c>
      <c r="H7" s="59"/>
    </row>
    <row r="8" spans="1:11" ht="16.5" thickTop="1" thickBot="1">
      <c r="A8" s="123" t="s">
        <v>58</v>
      </c>
      <c r="B8" s="123"/>
      <c r="C8" s="60"/>
      <c r="E8" t="s">
        <v>311</v>
      </c>
      <c r="F8" s="111">
        <v>7.8</v>
      </c>
      <c r="G8" s="70">
        <v>230</v>
      </c>
      <c r="H8" s="59"/>
    </row>
    <row r="9" spans="1:11" ht="16.5" thickTop="1" thickBot="1">
      <c r="E9" t="s">
        <v>312</v>
      </c>
      <c r="F9" s="111">
        <v>10.39</v>
      </c>
      <c r="G9" s="70">
        <v>115</v>
      </c>
      <c r="H9" s="59"/>
    </row>
    <row r="10" spans="1:11" ht="16.5" thickTop="1" thickBot="1">
      <c r="E10" t="s">
        <v>313</v>
      </c>
      <c r="F10" s="111">
        <v>8.56</v>
      </c>
      <c r="G10" s="70">
        <v>198</v>
      </c>
      <c r="H10" s="59"/>
    </row>
    <row r="11" spans="1:11" ht="16.5" thickTop="1" thickBot="1">
      <c r="E11" t="s">
        <v>64</v>
      </c>
      <c r="F11" s="111">
        <v>6.92</v>
      </c>
      <c r="G11" s="70">
        <v>245</v>
      </c>
      <c r="H11" s="59"/>
    </row>
    <row r="12" spans="1:11" ht="16.5" thickTop="1" thickBot="1">
      <c r="E12" t="s">
        <v>59</v>
      </c>
      <c r="F12" s="111">
        <v>5.41</v>
      </c>
      <c r="G12" s="70">
        <v>184</v>
      </c>
      <c r="H12" s="59"/>
    </row>
    <row r="13" spans="1:11" ht="16.5" thickTop="1" thickBot="1">
      <c r="E13" t="s">
        <v>60</v>
      </c>
      <c r="F13" s="111">
        <v>5.79</v>
      </c>
      <c r="G13" s="70">
        <v>500</v>
      </c>
      <c r="H13" s="59"/>
    </row>
    <row r="14" spans="1:11" ht="16.5" thickTop="1" thickBot="1">
      <c r="E14" t="s">
        <v>61</v>
      </c>
      <c r="F14" s="111">
        <v>5.59</v>
      </c>
      <c r="G14" s="70">
        <v>500</v>
      </c>
      <c r="H14" s="59"/>
    </row>
    <row r="15" spans="1:11" ht="16.5" thickTop="1" thickBot="1">
      <c r="E15" t="s">
        <v>59</v>
      </c>
      <c r="F15" s="111">
        <v>5.26</v>
      </c>
      <c r="G15" s="70">
        <v>265</v>
      </c>
      <c r="H15" s="59"/>
    </row>
    <row r="16" spans="1:11" ht="16.5" thickTop="1" thickBot="1">
      <c r="E16" t="s">
        <v>59</v>
      </c>
      <c r="F16" s="111">
        <v>4.7</v>
      </c>
      <c r="G16" s="70">
        <v>403</v>
      </c>
      <c r="H16" s="59"/>
    </row>
    <row r="17" spans="5:8" ht="16.5" thickTop="1" thickBot="1">
      <c r="E17" t="s">
        <v>314</v>
      </c>
      <c r="F17" s="111">
        <v>3.44</v>
      </c>
      <c r="G17" s="70">
        <v>144</v>
      </c>
      <c r="H17" s="59"/>
    </row>
    <row r="18" spans="5:8" ht="16.5" thickTop="1" thickBot="1">
      <c r="E18" t="s">
        <v>315</v>
      </c>
      <c r="F18" s="111">
        <v>2.48</v>
      </c>
      <c r="G18" s="70">
        <v>240</v>
      </c>
      <c r="H18" s="59"/>
    </row>
    <row r="19" spans="5:8" ht="16.5" thickTop="1" thickBot="1">
      <c r="E19" t="s">
        <v>62</v>
      </c>
      <c r="F19" s="111">
        <v>5.7</v>
      </c>
      <c r="G19" s="70">
        <v>122</v>
      </c>
      <c r="H19" s="59"/>
    </row>
    <row r="20" spans="5:8" ht="16.5" thickTop="1" thickBot="1">
      <c r="E20" t="s">
        <v>316</v>
      </c>
      <c r="F20" s="111">
        <v>5.97</v>
      </c>
      <c r="G20" s="70">
        <v>360</v>
      </c>
      <c r="H20" s="59"/>
    </row>
    <row r="21" spans="5:8" ht="16.5" thickTop="1" thickBot="1">
      <c r="E21" t="s">
        <v>318</v>
      </c>
      <c r="F21" s="111">
        <v>5.98</v>
      </c>
      <c r="G21" s="70">
        <v>200</v>
      </c>
      <c r="H21" s="59"/>
    </row>
    <row r="22" spans="5:8" ht="16.5" thickTop="1" thickBot="1">
      <c r="E22" t="s">
        <v>317</v>
      </c>
      <c r="F22" s="111">
        <v>6.25</v>
      </c>
      <c r="G22" s="70">
        <v>200</v>
      </c>
      <c r="H22" s="59"/>
    </row>
    <row r="23" spans="5:8" ht="16.5" thickTop="1" thickBot="1">
      <c r="E23" t="s">
        <v>63</v>
      </c>
      <c r="F23" s="111">
        <v>7.18</v>
      </c>
      <c r="G23" s="70">
        <v>250</v>
      </c>
      <c r="H23" s="59"/>
    </row>
    <row r="24" spans="5:8" ht="16.5" thickTop="1" thickBot="1">
      <c r="E24" t="s">
        <v>319</v>
      </c>
      <c r="F24" s="111">
        <v>11</v>
      </c>
      <c r="G24" s="70">
        <v>45</v>
      </c>
      <c r="H24" s="59"/>
    </row>
    <row r="25" spans="5:8" ht="16.5" thickTop="1" thickBot="1">
      <c r="E25" t="s">
        <v>320</v>
      </c>
      <c r="F25" s="111">
        <v>7.97</v>
      </c>
      <c r="G25" s="70">
        <v>150</v>
      </c>
      <c r="H25" s="59"/>
    </row>
    <row r="26" spans="5:8" ht="15.75" thickTop="1">
      <c r="E26" t="s">
        <v>321</v>
      </c>
      <c r="F26" s="111">
        <v>1.58</v>
      </c>
      <c r="G26" s="70">
        <v>385</v>
      </c>
      <c r="H26" s="61"/>
    </row>
    <row r="27" spans="5:8" ht="15.75" thickBot="1"/>
    <row r="28" spans="5:8" ht="16.5" thickTop="1" thickBot="1">
      <c r="E28" t="s">
        <v>65</v>
      </c>
      <c r="F28" s="59"/>
    </row>
    <row r="29" spans="5:8" ht="16.5" thickTop="1" thickBot="1">
      <c r="E29" t="s">
        <v>66</v>
      </c>
      <c r="F29" s="59"/>
    </row>
    <row r="30" spans="5:8" ht="15.75" thickTop="1"/>
  </sheetData>
  <mergeCells count="5">
    <mergeCell ref="A1:C1"/>
    <mergeCell ref="E1:G1"/>
    <mergeCell ref="I1:K3"/>
    <mergeCell ref="A2:C2"/>
    <mergeCell ref="A8:B8"/>
  </mergeCells>
  <pageMargins left="0.7" right="0.7" top="0.78740157499999996" bottom="0.78740157499999996" header="0.3" footer="0.3"/>
  <pageSetup paperSize="9" orientation="portrait" r:id="rId1"/>
  <headerFooter>
    <oddFooter>&amp;CQuelle Schokolade: Cooeitung Nr.51 vom 18. Dezember 2012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3"/>
  <sheetViews>
    <sheetView workbookViewId="0">
      <selection sqref="A1:B1"/>
    </sheetView>
  </sheetViews>
  <sheetFormatPr baseColWidth="10" defaultRowHeight="15"/>
  <cols>
    <col min="1" max="1" width="26" customWidth="1"/>
  </cols>
  <sheetData>
    <row r="1" spans="1:2" ht="18.75">
      <c r="A1" s="129" t="s">
        <v>327</v>
      </c>
      <c r="B1" s="129"/>
    </row>
    <row r="2" spans="1:2">
      <c r="A2" s="130">
        <v>43216</v>
      </c>
      <c r="B2" s="130"/>
    </row>
    <row r="4" spans="1:2">
      <c r="A4" t="s">
        <v>323</v>
      </c>
      <c r="B4" s="112">
        <v>149</v>
      </c>
    </row>
    <row r="5" spans="1:2">
      <c r="A5" t="s">
        <v>324</v>
      </c>
      <c r="B5" s="112">
        <v>229</v>
      </c>
    </row>
    <row r="6" spans="1:2">
      <c r="A6" t="s">
        <v>328</v>
      </c>
      <c r="B6" s="112">
        <v>249</v>
      </c>
    </row>
    <row r="7" spans="1:2">
      <c r="A7" t="s">
        <v>325</v>
      </c>
      <c r="B7" s="112">
        <v>444</v>
      </c>
    </row>
    <row r="8" spans="1:2">
      <c r="A8" t="s">
        <v>326</v>
      </c>
      <c r="B8" s="112">
        <v>229</v>
      </c>
    </row>
    <row r="9" spans="1:2">
      <c r="A9" t="s">
        <v>329</v>
      </c>
      <c r="B9" s="112">
        <v>89.8</v>
      </c>
    </row>
    <row r="12" spans="1:2">
      <c r="A12" t="s">
        <v>67</v>
      </c>
      <c r="B12" s="60"/>
    </row>
    <row r="13" spans="1:2">
      <c r="A13" t="s">
        <v>68</v>
      </c>
      <c r="B13" s="60"/>
    </row>
  </sheetData>
  <mergeCells count="2">
    <mergeCell ref="A1:B1"/>
    <mergeCell ref="A2:B2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8"/>
  <sheetViews>
    <sheetView workbookViewId="0">
      <selection activeCell="F23" sqref="F23"/>
    </sheetView>
  </sheetViews>
  <sheetFormatPr baseColWidth="10" defaultRowHeight="15"/>
  <cols>
    <col min="1" max="1" width="14.140625" customWidth="1"/>
    <col min="2" max="2" width="20.42578125" bestFit="1" customWidth="1"/>
  </cols>
  <sheetData>
    <row r="1" spans="1:3" ht="31.5" customHeight="1">
      <c r="A1" s="124" t="s">
        <v>230</v>
      </c>
      <c r="B1" s="124"/>
      <c r="C1" s="124"/>
    </row>
    <row r="2" spans="1:3">
      <c r="A2" s="71" t="s">
        <v>231</v>
      </c>
      <c r="B2" s="71" t="s">
        <v>232</v>
      </c>
      <c r="C2" s="71" t="s">
        <v>233</v>
      </c>
    </row>
    <row r="3" spans="1:3">
      <c r="A3" t="s">
        <v>234</v>
      </c>
      <c r="B3">
        <v>3</v>
      </c>
      <c r="C3" s="72"/>
    </row>
    <row r="4" spans="1:3">
      <c r="A4" t="s">
        <v>235</v>
      </c>
      <c r="B4">
        <v>12</v>
      </c>
      <c r="C4" s="73"/>
    </row>
    <row r="5" spans="1:3">
      <c r="A5" t="s">
        <v>236</v>
      </c>
      <c r="B5">
        <v>8</v>
      </c>
      <c r="C5" s="73"/>
    </row>
    <row r="6" spans="1:3">
      <c r="A6" t="s">
        <v>237</v>
      </c>
      <c r="B6">
        <v>9</v>
      </c>
      <c r="C6" s="73"/>
    </row>
    <row r="7" spans="1:3">
      <c r="A7" t="s">
        <v>238</v>
      </c>
      <c r="B7">
        <v>5</v>
      </c>
      <c r="C7" s="73"/>
    </row>
    <row r="8" spans="1:3" ht="29.25" customHeight="1">
      <c r="A8" s="74" t="s">
        <v>239</v>
      </c>
      <c r="B8" s="75"/>
      <c r="C8" s="76"/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7"/>
  <sheetViews>
    <sheetView zoomScaleNormal="100" workbookViewId="0">
      <selection activeCell="A3" sqref="A3"/>
    </sheetView>
  </sheetViews>
  <sheetFormatPr baseColWidth="10" defaultRowHeight="15"/>
  <cols>
    <col min="1" max="1" width="24.42578125" customWidth="1"/>
    <col min="4" max="4" width="17.28515625" customWidth="1"/>
  </cols>
  <sheetData>
    <row r="1" spans="1:4" s="62" customFormat="1" ht="29.25" customHeight="1">
      <c r="A1" s="124" t="s">
        <v>240</v>
      </c>
      <c r="B1" s="124"/>
      <c r="C1" s="124"/>
      <c r="D1" s="124"/>
    </row>
    <row r="2" spans="1:4">
      <c r="A2" s="77">
        <v>43216</v>
      </c>
    </row>
    <row r="3" spans="1:4" s="65" customFormat="1" ht="35.25" customHeight="1">
      <c r="B3" s="65" t="s">
        <v>241</v>
      </c>
      <c r="C3" s="65" t="s">
        <v>242</v>
      </c>
      <c r="D3" s="78" t="s">
        <v>243</v>
      </c>
    </row>
    <row r="4" spans="1:4">
      <c r="A4" t="s">
        <v>333</v>
      </c>
      <c r="B4" s="112">
        <v>1.7</v>
      </c>
      <c r="C4" s="112">
        <v>1.6</v>
      </c>
      <c r="D4" s="131"/>
    </row>
    <row r="5" spans="1:4">
      <c r="A5" t="s">
        <v>330</v>
      </c>
      <c r="B5" s="112">
        <v>13.4</v>
      </c>
      <c r="C5" s="112">
        <v>12.7</v>
      </c>
      <c r="D5" s="132"/>
    </row>
    <row r="6" spans="1:4">
      <c r="A6" t="s">
        <v>331</v>
      </c>
      <c r="B6" s="112">
        <v>4.5</v>
      </c>
      <c r="C6" s="112">
        <v>4.3</v>
      </c>
      <c r="D6" s="132"/>
    </row>
    <row r="7" spans="1:4">
      <c r="A7" t="s">
        <v>332</v>
      </c>
      <c r="B7" s="112">
        <v>2.2999999999999998</v>
      </c>
      <c r="C7" s="112">
        <v>2.2000000000000002</v>
      </c>
      <c r="D7" s="133"/>
    </row>
    <row r="9" spans="1:4">
      <c r="A9" s="79" t="s">
        <v>244</v>
      </c>
      <c r="B9" s="80">
        <v>0.3</v>
      </c>
      <c r="C9" s="81"/>
      <c r="D9" s="81"/>
    </row>
    <row r="10" spans="1:4" s="65" customFormat="1" ht="30" customHeight="1">
      <c r="B10" s="65" t="s">
        <v>241</v>
      </c>
      <c r="C10" s="78" t="s">
        <v>245</v>
      </c>
      <c r="D10" s="108" t="s">
        <v>242</v>
      </c>
    </row>
    <row r="11" spans="1:4">
      <c r="A11" t="s">
        <v>323</v>
      </c>
      <c r="B11" s="112">
        <v>149</v>
      </c>
      <c r="C11" s="134"/>
      <c r="D11" s="135"/>
    </row>
    <row r="12" spans="1:4">
      <c r="A12" t="s">
        <v>324</v>
      </c>
      <c r="B12" s="112">
        <v>229</v>
      </c>
      <c r="C12" s="136"/>
      <c r="D12" s="137"/>
    </row>
    <row r="13" spans="1:4">
      <c r="A13" t="s">
        <v>328</v>
      </c>
      <c r="B13" s="112">
        <v>249</v>
      </c>
      <c r="C13" s="136"/>
      <c r="D13" s="137"/>
    </row>
    <row r="14" spans="1:4">
      <c r="A14" t="s">
        <v>325</v>
      </c>
      <c r="B14" s="112">
        <v>444</v>
      </c>
      <c r="C14" s="136"/>
      <c r="D14" s="137"/>
    </row>
    <row r="15" spans="1:4">
      <c r="A15" t="s">
        <v>326</v>
      </c>
      <c r="B15" s="112">
        <v>229</v>
      </c>
      <c r="C15" s="136"/>
      <c r="D15" s="137"/>
    </row>
    <row r="16" spans="1:4">
      <c r="A16" t="s">
        <v>329</v>
      </c>
      <c r="B16" s="112">
        <v>89.8</v>
      </c>
      <c r="C16" s="136"/>
      <c r="D16" s="137"/>
    </row>
    <row r="17" spans="1:4">
      <c r="A17" t="s">
        <v>246</v>
      </c>
      <c r="B17" s="112">
        <v>19.8</v>
      </c>
      <c r="C17" s="138"/>
      <c r="D17" s="139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8"/>
  <sheetViews>
    <sheetView workbookViewId="0">
      <selection activeCell="J22" sqref="J22"/>
    </sheetView>
  </sheetViews>
  <sheetFormatPr baseColWidth="10" defaultRowHeight="15"/>
  <cols>
    <col min="2" max="3" width="12.140625" bestFit="1" customWidth="1"/>
    <col min="4" max="4" width="11.5703125" bestFit="1" customWidth="1"/>
    <col min="5" max="5" width="14.42578125" customWidth="1"/>
  </cols>
  <sheetData>
    <row r="1" spans="1:5" ht="28.5" customHeight="1">
      <c r="A1" s="125" t="s">
        <v>247</v>
      </c>
      <c r="B1" s="125"/>
      <c r="C1" s="125"/>
      <c r="D1" s="125"/>
      <c r="E1" s="125"/>
    </row>
    <row r="2" spans="1:5" ht="31.5" customHeight="1">
      <c r="A2" s="82" t="s">
        <v>248</v>
      </c>
      <c r="B2" s="83" t="s">
        <v>249</v>
      </c>
      <c r="C2" s="83" t="s">
        <v>250</v>
      </c>
      <c r="D2" s="83" t="s">
        <v>251</v>
      </c>
      <c r="E2" s="84" t="s">
        <v>252</v>
      </c>
    </row>
    <row r="3" spans="1:5">
      <c r="A3" s="85" t="s">
        <v>253</v>
      </c>
      <c r="B3" s="86"/>
      <c r="C3" s="86"/>
      <c r="D3" s="86">
        <v>870</v>
      </c>
      <c r="E3" s="87"/>
    </row>
    <row r="4" spans="1:5">
      <c r="A4" s="28" t="s">
        <v>254</v>
      </c>
      <c r="B4" s="88">
        <v>3455</v>
      </c>
      <c r="C4" s="88">
        <v>4125</v>
      </c>
      <c r="D4" s="89"/>
      <c r="E4" s="90"/>
    </row>
    <row r="5" spans="1:5">
      <c r="A5" s="28" t="s">
        <v>255</v>
      </c>
      <c r="B5" s="88">
        <v>4575.6000000000004</v>
      </c>
      <c r="C5" s="88">
        <v>4106</v>
      </c>
      <c r="D5" s="89"/>
      <c r="E5" s="90"/>
    </row>
    <row r="6" spans="1:5">
      <c r="A6" s="28" t="s">
        <v>256</v>
      </c>
      <c r="B6" s="88">
        <v>4320</v>
      </c>
      <c r="C6" s="88">
        <v>3957</v>
      </c>
      <c r="D6" s="89"/>
      <c r="E6" s="90"/>
    </row>
    <row r="7" spans="1:5">
      <c r="A7" s="28" t="s">
        <v>257</v>
      </c>
      <c r="B7" s="88">
        <v>3990</v>
      </c>
      <c r="C7" s="88">
        <v>3225</v>
      </c>
      <c r="D7" s="89"/>
      <c r="E7" s="90"/>
    </row>
    <row r="8" spans="1:5">
      <c r="A8" s="28" t="s">
        <v>258</v>
      </c>
      <c r="B8" s="88">
        <v>5670.5</v>
      </c>
      <c r="C8" s="88">
        <v>4893</v>
      </c>
      <c r="D8" s="89"/>
      <c r="E8" s="90"/>
    </row>
    <row r="9" spans="1:5">
      <c r="A9" s="28" t="s">
        <v>259</v>
      </c>
      <c r="B9" s="88">
        <v>6530</v>
      </c>
      <c r="C9" s="88">
        <v>5825</v>
      </c>
      <c r="D9" s="91"/>
      <c r="E9" s="90"/>
    </row>
    <row r="10" spans="1:5">
      <c r="A10" s="28" t="s">
        <v>260</v>
      </c>
      <c r="B10" s="88">
        <v>4215</v>
      </c>
      <c r="C10" s="88">
        <v>7025</v>
      </c>
      <c r="D10" s="89"/>
      <c r="E10" s="90"/>
    </row>
    <row r="11" spans="1:5">
      <c r="A11" s="28" t="s">
        <v>261</v>
      </c>
      <c r="B11" s="88">
        <v>3825</v>
      </c>
      <c r="C11" s="88">
        <v>4115</v>
      </c>
      <c r="D11" s="89"/>
      <c r="E11" s="90"/>
    </row>
    <row r="12" spans="1:5">
      <c r="A12" s="28" t="s">
        <v>262</v>
      </c>
      <c r="B12" s="88">
        <v>4125.8</v>
      </c>
      <c r="C12" s="88">
        <v>3220</v>
      </c>
      <c r="D12" s="89"/>
      <c r="E12" s="90"/>
    </row>
    <row r="13" spans="1:5">
      <c r="A13" s="28" t="s">
        <v>263</v>
      </c>
      <c r="B13" s="88">
        <v>5020</v>
      </c>
      <c r="C13" s="88">
        <v>4677</v>
      </c>
      <c r="D13" s="89"/>
      <c r="E13" s="90"/>
    </row>
    <row r="14" spans="1:5">
      <c r="A14" s="28" t="s">
        <v>264</v>
      </c>
      <c r="B14" s="88">
        <v>4765</v>
      </c>
      <c r="C14" s="88">
        <v>4990</v>
      </c>
      <c r="D14" s="89"/>
      <c r="E14" s="90"/>
    </row>
    <row r="15" spans="1:5">
      <c r="A15" s="28" t="s">
        <v>265</v>
      </c>
      <c r="B15" s="88">
        <v>6880</v>
      </c>
      <c r="C15" s="88">
        <v>6250</v>
      </c>
      <c r="D15" s="91"/>
      <c r="E15" s="90"/>
    </row>
    <row r="16" spans="1:5">
      <c r="A16" s="82" t="s">
        <v>11</v>
      </c>
      <c r="B16" s="83"/>
      <c r="C16" s="83"/>
    </row>
    <row r="17" spans="1:3">
      <c r="A17" s="92"/>
      <c r="B17" s="93"/>
      <c r="C17" s="93"/>
    </row>
    <row r="18" spans="1:3">
      <c r="A18" s="82" t="s">
        <v>6</v>
      </c>
      <c r="B18" s="83"/>
      <c r="C18" s="83"/>
    </row>
  </sheetData>
  <mergeCells count="1">
    <mergeCell ref="A1:E1"/>
  </mergeCells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8"/>
  <sheetViews>
    <sheetView workbookViewId="0">
      <selection activeCell="K11" sqref="K11"/>
    </sheetView>
  </sheetViews>
  <sheetFormatPr baseColWidth="10" defaultRowHeight="15"/>
  <cols>
    <col min="1" max="1" width="20.28515625" customWidth="1"/>
    <col min="3" max="3" width="32" customWidth="1"/>
    <col min="4" max="4" width="11" customWidth="1"/>
    <col min="5" max="5" width="2.5703125" customWidth="1"/>
    <col min="6" max="6" width="17.140625" customWidth="1"/>
    <col min="7" max="7" width="8" customWidth="1"/>
    <col min="8" max="8" width="11.5703125" customWidth="1"/>
  </cols>
  <sheetData>
    <row r="1" spans="1:7" ht="122.25" customHeight="1" thickBot="1">
      <c r="A1" s="126" t="s">
        <v>266</v>
      </c>
      <c r="B1" s="126"/>
      <c r="C1" s="126"/>
      <c r="D1" s="126"/>
      <c r="E1" s="126"/>
      <c r="F1" s="126"/>
      <c r="G1" s="126"/>
    </row>
    <row r="2" spans="1:7">
      <c r="A2" t="s">
        <v>267</v>
      </c>
    </row>
    <row r="3" spans="1:7">
      <c r="A3" t="s">
        <v>268</v>
      </c>
    </row>
    <row r="4" spans="1:7">
      <c r="A4" t="s">
        <v>269</v>
      </c>
    </row>
    <row r="5" spans="1:7">
      <c r="A5" t="s">
        <v>270</v>
      </c>
    </row>
    <row r="7" spans="1:7">
      <c r="A7" t="s">
        <v>271</v>
      </c>
      <c r="B7" s="94" t="s">
        <v>272</v>
      </c>
    </row>
    <row r="8" spans="1:7">
      <c r="A8" t="s">
        <v>273</v>
      </c>
      <c r="B8" s="95"/>
    </row>
    <row r="9" spans="1:7" ht="36" customHeight="1">
      <c r="A9" s="96" t="s">
        <v>274</v>
      </c>
      <c r="B9" t="s">
        <v>275</v>
      </c>
    </row>
    <row r="10" spans="1:7">
      <c r="A10" s="75"/>
      <c r="B10" s="75"/>
      <c r="C10" s="75"/>
      <c r="D10" s="75"/>
      <c r="E10" s="75"/>
      <c r="F10" s="75"/>
    </row>
    <row r="11" spans="1:7">
      <c r="A11" s="97" t="s">
        <v>276</v>
      </c>
      <c r="B11" s="97" t="s">
        <v>277</v>
      </c>
      <c r="C11" s="97" t="s">
        <v>278</v>
      </c>
      <c r="D11" s="97" t="s">
        <v>279</v>
      </c>
      <c r="E11" s="97"/>
      <c r="F11" s="97" t="s">
        <v>280</v>
      </c>
    </row>
    <row r="12" spans="1:7">
      <c r="A12">
        <v>3</v>
      </c>
      <c r="B12" t="s">
        <v>281</v>
      </c>
      <c r="C12" t="s">
        <v>282</v>
      </c>
      <c r="D12" s="98">
        <v>0.125</v>
      </c>
      <c r="F12" s="99">
        <v>385</v>
      </c>
    </row>
    <row r="13" spans="1:7">
      <c r="A13">
        <v>4</v>
      </c>
      <c r="C13" t="s">
        <v>283</v>
      </c>
      <c r="D13" s="98">
        <v>0.20138888888888887</v>
      </c>
      <c r="F13" s="99">
        <v>220</v>
      </c>
    </row>
    <row r="14" spans="1:7">
      <c r="A14">
        <v>20</v>
      </c>
      <c r="B14" t="s">
        <v>284</v>
      </c>
      <c r="C14" t="s">
        <v>285</v>
      </c>
      <c r="D14" s="98">
        <v>0.1875</v>
      </c>
      <c r="F14" s="99">
        <v>6100</v>
      </c>
    </row>
    <row r="15" spans="1:7">
      <c r="A15">
        <v>2</v>
      </c>
      <c r="B15" t="s">
        <v>286</v>
      </c>
      <c r="C15" t="s">
        <v>287</v>
      </c>
      <c r="F15" s="99">
        <v>120</v>
      </c>
    </row>
    <row r="16" spans="1:7">
      <c r="C16" t="s">
        <v>288</v>
      </c>
      <c r="F16" s="99">
        <v>100</v>
      </c>
    </row>
    <row r="17" spans="1:6">
      <c r="A17">
        <v>1</v>
      </c>
      <c r="C17" t="s">
        <v>289</v>
      </c>
      <c r="D17" s="98">
        <v>0.125</v>
      </c>
      <c r="F17" s="99"/>
    </row>
    <row r="18" spans="1:6">
      <c r="F18" s="99"/>
    </row>
    <row r="19" spans="1:6">
      <c r="F19" s="99"/>
    </row>
    <row r="20" spans="1:6">
      <c r="F20" s="99"/>
    </row>
    <row r="21" spans="1:6">
      <c r="F21" s="99"/>
    </row>
    <row r="22" spans="1:6">
      <c r="F22" s="99"/>
    </row>
    <row r="23" spans="1:6">
      <c r="F23" s="99"/>
    </row>
    <row r="24" spans="1:6">
      <c r="F24" s="99"/>
    </row>
    <row r="25" spans="1:6">
      <c r="F25" s="99"/>
    </row>
    <row r="26" spans="1:6">
      <c r="F26" s="99"/>
    </row>
    <row r="27" spans="1:6">
      <c r="A27" s="100"/>
      <c r="B27" s="100"/>
      <c r="C27" s="100"/>
      <c r="D27" s="100"/>
      <c r="E27" s="100"/>
      <c r="F27" s="101"/>
    </row>
    <row r="28" spans="1:6">
      <c r="C28" t="s">
        <v>290</v>
      </c>
      <c r="D28" s="71"/>
      <c r="F28" s="102"/>
    </row>
    <row r="29" spans="1:6">
      <c r="D29" s="127" t="s">
        <v>291</v>
      </c>
      <c r="E29" s="127"/>
      <c r="F29" s="99">
        <f>D28*A31*24</f>
        <v>0</v>
      </c>
    </row>
    <row r="30" spans="1:6">
      <c r="D30" s="127" t="s">
        <v>292</v>
      </c>
      <c r="E30" s="127"/>
      <c r="F30" s="102"/>
    </row>
    <row r="31" spans="1:6">
      <c r="A31" s="103">
        <v>80</v>
      </c>
      <c r="B31" s="104" t="s">
        <v>293</v>
      </c>
      <c r="D31" s="127" t="s">
        <v>294</v>
      </c>
      <c r="E31" s="127"/>
      <c r="F31" s="99"/>
    </row>
    <row r="32" spans="1:6">
      <c r="A32" s="105">
        <v>0.08</v>
      </c>
      <c r="B32" s="104" t="s">
        <v>294</v>
      </c>
      <c r="C32" s="128" t="s">
        <v>295</v>
      </c>
      <c r="D32" s="128"/>
      <c r="E32" s="128"/>
      <c r="F32" s="106"/>
    </row>
    <row r="35" spans="1:2">
      <c r="A35" s="123" t="s">
        <v>296</v>
      </c>
      <c r="B35" s="123"/>
    </row>
    <row r="36" spans="1:2">
      <c r="A36" t="s">
        <v>297</v>
      </c>
      <c r="B36" s="107">
        <v>0.02</v>
      </c>
    </row>
    <row r="38" spans="1:2">
      <c r="A38" s="123" t="s">
        <v>298</v>
      </c>
      <c r="B38" s="123"/>
    </row>
  </sheetData>
  <mergeCells count="7">
    <mergeCell ref="A38:B38"/>
    <mergeCell ref="A1:G1"/>
    <mergeCell ref="D29:E29"/>
    <mergeCell ref="D30:E30"/>
    <mergeCell ref="D31:E31"/>
    <mergeCell ref="C32:E32"/>
    <mergeCell ref="A35:B35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Umsätze</vt:lpstr>
      <vt:lpstr>Bücher</vt:lpstr>
      <vt:lpstr>Besoldung</vt:lpstr>
      <vt:lpstr>Noten</vt:lpstr>
      <vt:lpstr>Preisvergleich</vt:lpstr>
      <vt:lpstr>Vergleich</vt:lpstr>
      <vt:lpstr>Alter</vt:lpstr>
      <vt:lpstr>Preise</vt:lpstr>
      <vt:lpstr>Konto</vt:lpstr>
      <vt:lpstr>Formular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2018-04-26T10:47:56Z</dcterms:modified>
</cp:coreProperties>
</file>