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Wings_Aktuell\Administration\CD\Kursleiter DVD\Grundlagen und Multithemen\Beruflicher PC-Einsatz\Beruflicher_PC-Einsatz_Win10-2016\UB_Berufl_PC_Einsatz_10-2016\"/>
    </mc:Choice>
  </mc:AlternateContent>
  <bookViews>
    <workbookView xWindow="0" yWindow="0" windowWidth="19155" windowHeight="11670"/>
  </bookViews>
  <sheets>
    <sheet name="Umsätze" sheetId="11" r:id="rId1"/>
    <sheet name="Löhne" sheetId="12" r:id="rId2"/>
    <sheet name="Energie" sheetId="6" r:id="rId3"/>
    <sheet name="Leben" sheetId="9" r:id="rId4"/>
    <sheet name="Gesundheit" sheetId="13" r:id="rId5"/>
    <sheet name="Währungen" sheetId="14" r:id="rId6"/>
  </sheets>
  <externalReferences>
    <externalReference r:id="rId7"/>
    <externalReference r:id="rId8"/>
    <externalReference r:id="rId9"/>
  </externalReferences>
  <definedNames>
    <definedName name="Artikel" localSheetId="0">[1]Artikel!$A$3:$C$19</definedName>
    <definedName name="artikel">[2]Artikel!$A$3:$C$26</definedName>
    <definedName name="Code" localSheetId="0">[1]Artikel!$E$2:$H$3</definedName>
    <definedName name="code">[2]Artikel!$F$2:$H$3</definedName>
    <definedName name="preis" localSheetId="0">[3]Analyse!$B$2:$B$57</definedName>
    <definedName name="rabatt" localSheetId="0">[3]Analyse!$C$2:$C$57</definedName>
    <definedName name="segment" localSheetId="0">[3]Analyse!$D$2:$D$57</definedName>
  </definedNames>
  <calcPr calcId="171027"/>
</workbook>
</file>

<file path=xl/calcChain.xml><?xml version="1.0" encoding="utf-8"?>
<calcChain xmlns="http://schemas.openxmlformats.org/spreadsheetml/2006/main">
  <c r="H10" i="13" l="1"/>
  <c r="G10" i="13"/>
  <c r="F10" i="13"/>
  <c r="E10" i="13"/>
  <c r="D10" i="13"/>
  <c r="C10" i="13"/>
  <c r="B10" i="13"/>
  <c r="E9" i="11" l="1"/>
  <c r="D9" i="11"/>
  <c r="C9" i="11"/>
  <c r="B9" i="11"/>
  <c r="E8" i="11"/>
  <c r="D8" i="11"/>
  <c r="C8" i="11"/>
  <c r="B8" i="11"/>
  <c r="F7" i="11"/>
  <c r="F6" i="11"/>
  <c r="F5" i="11"/>
  <c r="F4" i="11"/>
  <c r="F3" i="11"/>
  <c r="F9" i="11" l="1"/>
  <c r="F8" i="11"/>
  <c r="G8" i="11" s="1"/>
  <c r="G5" i="11" l="1"/>
  <c r="G7" i="11"/>
  <c r="G6" i="11"/>
  <c r="G4" i="11"/>
  <c r="G3" i="11"/>
  <c r="B8" i="6" l="1"/>
</calcChain>
</file>

<file path=xl/sharedStrings.xml><?xml version="1.0" encoding="utf-8"?>
<sst xmlns="http://schemas.openxmlformats.org/spreadsheetml/2006/main" count="57" uniqueCount="54">
  <si>
    <t>Total</t>
  </si>
  <si>
    <t>Verkehr</t>
  </si>
  <si>
    <t>Industrie</t>
  </si>
  <si>
    <t>Haushalte</t>
  </si>
  <si>
    <t>Tertiär</t>
  </si>
  <si>
    <t>Verluste</t>
  </si>
  <si>
    <t>Währungen</t>
  </si>
  <si>
    <t>Dollar</t>
  </si>
  <si>
    <t>Euro</t>
  </si>
  <si>
    <t>Männer</t>
  </si>
  <si>
    <t>Frauen</t>
  </si>
  <si>
    <t>Lebenserwartung</t>
  </si>
  <si>
    <t>Labor, div.</t>
  </si>
  <si>
    <t>Umsätze der Filiale Zürich</t>
  </si>
  <si>
    <t>1. Quartal</t>
  </si>
  <si>
    <t>2. Quartal</t>
  </si>
  <si>
    <t>3. Quartal</t>
  </si>
  <si>
    <t>4. Quartal</t>
  </si>
  <si>
    <t>Anteil</t>
  </si>
  <si>
    <t>Bekleidung</t>
  </si>
  <si>
    <t>Schuhe</t>
  </si>
  <si>
    <t>Sommer HW</t>
  </si>
  <si>
    <t>Winter HW</t>
  </si>
  <si>
    <t>Lifestyle</t>
  </si>
  <si>
    <t>Durchschnitt</t>
  </si>
  <si>
    <t>Mindestlöhne in der EU in Euro pro Stunde</t>
  </si>
  <si>
    <t>Belgien</t>
  </si>
  <si>
    <t>Bulgarien</t>
  </si>
  <si>
    <t>Deutschland</t>
  </si>
  <si>
    <t>Estland</t>
  </si>
  <si>
    <t>Frankreich</t>
  </si>
  <si>
    <t>Griechenland</t>
  </si>
  <si>
    <t>Grossbritannien</t>
  </si>
  <si>
    <t>Irland</t>
  </si>
  <si>
    <t>Lettland</t>
  </si>
  <si>
    <t>Litauen</t>
  </si>
  <si>
    <t>Luxemburg</t>
  </si>
  <si>
    <t>Malta</t>
  </si>
  <si>
    <t>Niederlande</t>
  </si>
  <si>
    <t>Polen</t>
  </si>
  <si>
    <t>Portugal</t>
  </si>
  <si>
    <t>Rumänien</t>
  </si>
  <si>
    <t>Slowakei</t>
  </si>
  <si>
    <t>Slowenien</t>
  </si>
  <si>
    <t>Spanien</t>
  </si>
  <si>
    <t>Tschechien</t>
  </si>
  <si>
    <t>Ungarn</t>
  </si>
  <si>
    <t>Energieverbrauch der EU in Mrd t Rohöleinheiten</t>
  </si>
  <si>
    <t>Entwicklung der Gesundheitskosten</t>
  </si>
  <si>
    <t>Krankenhäuser</t>
  </si>
  <si>
    <t>Aerzte, Therapeuten</t>
  </si>
  <si>
    <t>Medis</t>
  </si>
  <si>
    <t>Prävention</t>
  </si>
  <si>
    <t>nach Leistungskategorien (in Mrd CHF)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</si>
</sst>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 * #,##0_ ;_ * \-#,##0_ ;_ * &quot;-&quot;_ ;_ @_ "/>
    <numFmt numFmtId="43" formatCode="_ * #,##0.00_ ;_ * \-#,##0.00_ ;_ * &quot;-&quot;??_ ;_ @_ "/>
    <numFmt numFmtId="164" formatCode="_ &quot;Fr.&quot;\ * #,##0.00_ ;_ &quot;Fr.&quot;\ * \-#,##0.00_ ;_ &quot;Fr.&quot;\ * &quot;-&quot;??_ ;_ @_ "/>
    <numFmt numFmtId="165" formatCode="0.0%"/>
    <numFmt numFmtId="166" formatCode="d/m/yy;@"/>
    <numFmt numFmtId="167" formatCode="_ * #,##0_ ;_ * \-#,##0_ ;_ * &quot;-&quot;??_ ;_ @_ "/>
    <numFmt numFmtId="168" formatCode="#,##0.0_ ;\-#,##0.0\ "/>
    <numFmt numFmtId="169" formatCode="0.0"/>
    <numFmt numFmtId="170" formatCode="_ * #,##0.0_ ;_ * \-#,##0.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  <family val="2"/>
    </font>
    <font>
      <b/>
      <sz val="10"/>
      <color indexed="8"/>
      <name val="Arial"/>
      <family val="2"/>
    </font>
    <font>
      <sz val="10"/>
      <name val="Helv"/>
    </font>
    <font>
      <b/>
      <sz val="14"/>
      <color indexed="43"/>
      <name val="Arial"/>
      <family val="2"/>
    </font>
    <font>
      <b/>
      <sz val="20"/>
      <color indexed="9"/>
      <name val="Arial"/>
      <family val="2"/>
    </font>
    <font>
      <b/>
      <i/>
      <sz val="14"/>
      <color indexed="9"/>
      <name val="Helv"/>
    </font>
    <font>
      <b/>
      <sz val="10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Verdana"/>
      <family val="2"/>
    </font>
  </fonts>
  <fills count="1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0"/>
      </patternFill>
    </fill>
    <fill>
      <patternFill patternType="solid">
        <fgColor indexed="8"/>
        <bgColor indexed="64"/>
      </patternFill>
    </fill>
    <fill>
      <patternFill patternType="solid">
        <fgColor indexed="18"/>
      </patternFill>
    </fill>
    <fill>
      <patternFill patternType="solid">
        <fgColor rgb="FFC6EFCE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164" fontId="7" fillId="3" borderId="1"/>
    <xf numFmtId="10" fontId="8" fillId="4" borderId="2" applyNumberFormat="0">
      <alignment horizontal="center"/>
    </xf>
    <xf numFmtId="0" fontId="2" fillId="0" borderId="0" applyNumberFormat="0" applyFont="0" applyFill="0" applyBorder="0" applyAlignment="0">
      <protection locked="0"/>
    </xf>
    <xf numFmtId="0" fontId="8" fillId="5" borderId="3" applyNumberFormat="0" applyBorder="0" applyAlignment="0">
      <alignment horizontal="right"/>
    </xf>
    <xf numFmtId="0" fontId="8" fillId="6" borderId="0" applyAlignment="0"/>
    <xf numFmtId="0" fontId="8" fillId="7" borderId="0"/>
    <xf numFmtId="0" fontId="8" fillId="8" borderId="4"/>
    <xf numFmtId="0" fontId="9" fillId="9" borderId="0">
      <alignment horizontal="center"/>
    </xf>
    <xf numFmtId="0" fontId="8" fillId="10" borderId="3" applyBorder="0">
      <alignment horizontal="center"/>
    </xf>
    <xf numFmtId="0" fontId="10" fillId="11" borderId="0">
      <alignment horizontal="centerContinuous"/>
    </xf>
    <xf numFmtId="0" fontId="11" fillId="12" borderId="5"/>
    <xf numFmtId="0" fontId="8" fillId="8" borderId="2" applyAlignment="0"/>
    <xf numFmtId="0" fontId="2" fillId="3" borderId="0">
      <alignment horizontal="center"/>
    </xf>
    <xf numFmtId="0" fontId="2" fillId="0" borderId="0"/>
    <xf numFmtId="40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0" fontId="18" fillId="13" borderId="0" applyNumberFormat="0" applyBorder="0" applyAlignment="0" applyProtection="0"/>
    <xf numFmtId="0" fontId="1" fillId="0" borderId="0"/>
  </cellStyleXfs>
  <cellXfs count="55">
    <xf numFmtId="0" fontId="0" fillId="0" borderId="0" xfId="0"/>
    <xf numFmtId="0" fontId="2" fillId="0" borderId="0" xfId="16"/>
    <xf numFmtId="0" fontId="12" fillId="0" borderId="0" xfId="16" applyFont="1"/>
    <xf numFmtId="2" fontId="2" fillId="0" borderId="0" xfId="16" applyNumberFormat="1"/>
    <xf numFmtId="0" fontId="2" fillId="0" borderId="0" xfId="16" applyFont="1"/>
    <xf numFmtId="38" fontId="2" fillId="0" borderId="0" xfId="17" applyNumberFormat="1" applyFont="1"/>
    <xf numFmtId="1" fontId="2" fillId="0" borderId="0" xfId="16" applyNumberFormat="1"/>
    <xf numFmtId="165" fontId="2" fillId="0" borderId="0" xfId="2" applyNumberFormat="1"/>
    <xf numFmtId="1" fontId="12" fillId="0" borderId="0" xfId="16" applyNumberFormat="1" applyFont="1"/>
    <xf numFmtId="165" fontId="12" fillId="0" borderId="0" xfId="2" applyNumberFormat="1" applyFont="1"/>
    <xf numFmtId="0" fontId="3" fillId="0" borderId="0" xfId="16" applyFont="1"/>
    <xf numFmtId="0" fontId="3" fillId="0" borderId="0" xfId="18" applyFont="1"/>
    <xf numFmtId="0" fontId="2" fillId="0" borderId="0" xfId="18"/>
    <xf numFmtId="0" fontId="14" fillId="0" borderId="0" xfId="18" applyFont="1"/>
    <xf numFmtId="0" fontId="16" fillId="0" borderId="0" xfId="0" applyFont="1"/>
    <xf numFmtId="2" fontId="0" fillId="0" borderId="0" xfId="0" applyNumberFormat="1"/>
    <xf numFmtId="0" fontId="2" fillId="0" borderId="0" xfId="18" applyFont="1"/>
    <xf numFmtId="0" fontId="4" fillId="0" borderId="0" xfId="18" applyFont="1"/>
    <xf numFmtId="43" fontId="3" fillId="0" borderId="0" xfId="19" applyFont="1"/>
    <xf numFmtId="1" fontId="5" fillId="2" borderId="0" xfId="1" applyNumberFormat="1" applyFont="1" applyAlignment="1">
      <alignment horizontal="right" vertical="center"/>
    </xf>
    <xf numFmtId="0" fontId="3" fillId="0" borderId="0" xfId="18" applyFont="1" applyAlignment="1" applyProtection="1">
      <alignment vertical="center"/>
    </xf>
    <xf numFmtId="0" fontId="17" fillId="15" borderId="0" xfId="25" applyFont="1" applyFill="1" applyBorder="1" applyAlignment="1" applyProtection="1">
      <alignment vertical="center"/>
    </xf>
    <xf numFmtId="43" fontId="17" fillId="15" borderId="0" xfId="23" applyFont="1" applyFill="1" applyBorder="1" applyAlignment="1" applyProtection="1">
      <alignment horizontal="right" vertical="center"/>
    </xf>
    <xf numFmtId="0" fontId="0" fillId="0" borderId="0" xfId="0" applyProtection="1"/>
    <xf numFmtId="0" fontId="17" fillId="15" borderId="0" xfId="25" applyFont="1" applyFill="1" applyBorder="1" applyAlignment="1" applyProtection="1">
      <alignment horizontal="left" vertical="center"/>
    </xf>
    <xf numFmtId="41" fontId="3" fillId="0" borderId="0" xfId="26" applyNumberFormat="1" applyFont="1" applyBorder="1" applyAlignment="1" applyProtection="1">
      <alignment vertical="center"/>
    </xf>
    <xf numFmtId="41" fontId="3" fillId="16" borderId="0" xfId="27" applyNumberFormat="1" applyFont="1" applyFill="1" applyBorder="1" applyAlignment="1" applyProtection="1">
      <alignment vertical="center"/>
    </xf>
    <xf numFmtId="165" fontId="3" fillId="16" borderId="0" xfId="24" applyNumberFormat="1" applyFont="1" applyFill="1" applyAlignment="1" applyProtection="1">
      <alignment vertical="center"/>
    </xf>
    <xf numFmtId="41" fontId="3" fillId="0" borderId="0" xfId="23" applyNumberFormat="1" applyFont="1" applyAlignment="1" applyProtection="1">
      <alignment vertical="center"/>
    </xf>
    <xf numFmtId="41" fontId="4" fillId="16" borderId="0" xfId="27" applyNumberFormat="1" applyFont="1" applyFill="1" applyAlignment="1" applyProtection="1">
      <alignment vertical="center"/>
    </xf>
    <xf numFmtId="41" fontId="3" fillId="16" borderId="0" xfId="27" applyNumberFormat="1" applyFont="1" applyFill="1" applyAlignment="1" applyProtection="1">
      <alignment vertical="center"/>
    </xf>
    <xf numFmtId="0" fontId="3" fillId="16" borderId="0" xfId="18" applyFont="1" applyFill="1" applyAlignment="1" applyProtection="1">
      <alignment vertical="center"/>
    </xf>
    <xf numFmtId="43" fontId="3" fillId="0" borderId="0" xfId="18" applyNumberFormat="1" applyFont="1" applyAlignment="1" applyProtection="1">
      <alignment vertical="center"/>
    </xf>
    <xf numFmtId="0" fontId="19" fillId="0" borderId="0" xfId="18" applyFont="1"/>
    <xf numFmtId="0" fontId="5" fillId="0" borderId="0" xfId="0" applyFont="1"/>
    <xf numFmtId="43" fontId="3" fillId="0" borderId="0" xfId="23" applyFont="1"/>
    <xf numFmtId="167" fontId="2" fillId="0" borderId="0" xfId="23" applyNumberFormat="1" applyFont="1"/>
    <xf numFmtId="0" fontId="15" fillId="0" borderId="0" xfId="16" applyFont="1" applyAlignment="1">
      <alignment horizontal="left" vertical="center"/>
    </xf>
    <xf numFmtId="0" fontId="4" fillId="0" borderId="0" xfId="16" applyFont="1" applyAlignment="1">
      <alignment horizontal="left" vertical="center"/>
    </xf>
    <xf numFmtId="0" fontId="3" fillId="0" borderId="0" xfId="16" applyFont="1" applyAlignment="1">
      <alignment horizontal="left" vertical="center"/>
    </xf>
    <xf numFmtId="1" fontId="5" fillId="2" borderId="0" xfId="1" applyNumberFormat="1" applyFont="1" applyAlignment="1">
      <alignment horizontal="left" vertical="center"/>
    </xf>
    <xf numFmtId="0" fontId="5" fillId="2" borderId="0" xfId="1" applyFont="1" applyAlignment="1">
      <alignment horizontal="left" vertical="center" wrapText="1"/>
    </xf>
    <xf numFmtId="2" fontId="5" fillId="0" borderId="0" xfId="0" applyNumberFormat="1" applyFont="1" applyAlignment="1">
      <alignment horizontal="right" vertical="center"/>
    </xf>
    <xf numFmtId="0" fontId="20" fillId="0" borderId="0" xfId="28" applyFont="1" applyFill="1" applyBorder="1" applyAlignment="1">
      <alignment horizontal="center" vertical="center"/>
    </xf>
    <xf numFmtId="168" fontId="20" fillId="0" borderId="0" xfId="23" applyNumberFormat="1" applyFont="1" applyFill="1" applyBorder="1" applyAlignment="1">
      <alignment horizontal="right" vertical="center"/>
    </xf>
    <xf numFmtId="169" fontId="0" fillId="0" borderId="0" xfId="0" applyNumberFormat="1"/>
    <xf numFmtId="170" fontId="13" fillId="0" borderId="0" xfId="23" applyNumberFormat="1" applyFont="1"/>
    <xf numFmtId="2" fontId="13" fillId="0" borderId="0" xfId="23" applyNumberFormat="1" applyFont="1"/>
    <xf numFmtId="166" fontId="3" fillId="0" borderId="0" xfId="18" applyNumberFormat="1" applyFont="1"/>
    <xf numFmtId="14" fontId="3" fillId="0" borderId="0" xfId="18" applyNumberFormat="1" applyFont="1"/>
    <xf numFmtId="2" fontId="3" fillId="0" borderId="0" xfId="18" applyNumberFormat="1" applyFont="1"/>
    <xf numFmtId="2" fontId="3" fillId="0" borderId="0" xfId="18" applyNumberFormat="1" applyFont="1" applyFill="1"/>
    <xf numFmtId="0" fontId="3" fillId="0" borderId="0" xfId="18" applyFont="1" applyFill="1"/>
    <xf numFmtId="0" fontId="1" fillId="0" borderId="0" xfId="0" applyFont="1"/>
    <xf numFmtId="0" fontId="4" fillId="0" borderId="0" xfId="18" applyFont="1" applyAlignment="1" applyProtection="1">
      <alignment horizontal="left" vertical="center" indent="35"/>
    </xf>
  </cellXfs>
  <cellStyles count="29">
    <cellStyle name="20 % - Akzent1" xfId="1" builtinId="30"/>
    <cellStyle name="20 % - Akzent4 2" xfId="25"/>
    <cellStyle name="Auswertung" xfId="3"/>
    <cellStyle name="Beträge" xfId="4"/>
    <cellStyle name="Dezimal 2" xfId="19"/>
    <cellStyle name="Dezimal 3" xfId="20"/>
    <cellStyle name="Dezimal 4" xfId="26"/>
    <cellStyle name="Dezimal_Kalkulation" xfId="17"/>
    <cellStyle name="Eingabeberreich" xfId="5"/>
    <cellStyle name="Ergebnisse" xfId="6"/>
    <cellStyle name="Erläuterung" xfId="7"/>
    <cellStyle name="Gut 2" xfId="27"/>
    <cellStyle name="Komma" xfId="23" builtinId="3"/>
    <cellStyle name="Leerzelle" xfId="8"/>
    <cellStyle name="Makrocode" xfId="9"/>
    <cellStyle name="Normal 2" xfId="28"/>
    <cellStyle name="Prozent" xfId="24" builtinId="5"/>
    <cellStyle name="Prozent 2" xfId="2"/>
    <cellStyle name="Spaltenkopf" xfId="10"/>
    <cellStyle name="Spaltentitel" xfId="11"/>
    <cellStyle name="Standard" xfId="0" builtinId="0"/>
    <cellStyle name="Standard 2" xfId="18"/>
    <cellStyle name="Standard 3" xfId="21"/>
    <cellStyle name="Standard 3 2" xfId="22"/>
    <cellStyle name="Standard_LernzieltestTK2" xfId="16"/>
    <cellStyle name="Titel" xfId="12"/>
    <cellStyle name="Überschrift, groß" xfId="13"/>
    <cellStyle name="Zeilenkopf" xfId="14"/>
    <cellStyle name="Zeilen-Spaltenkopf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2</xdr:col>
      <xdr:colOff>104775</xdr:colOff>
      <xdr:row>0</xdr:row>
      <xdr:rowOff>488817</xdr:rowOff>
    </xdr:to>
    <xdr:pic>
      <xdr:nvPicPr>
        <xdr:cNvPr id="2" name="Grafik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9050"/>
          <a:ext cx="1495425" cy="4697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2\SIZ%20422\L&#246;sungen\FunktionenL&#246;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igene%20Dokumente\Wings%202013\SIZ%20422\L&#246;sungen\FunktionenL&#246;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gs%202009\422\L&#246;sungen\Funktionen_L&#246;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30.6</v>
          </cell>
        </row>
      </sheetData>
      <sheetData sheetId="12"/>
      <sheetData sheetId="13">
        <row r="2">
          <cell r="E2" t="str">
            <v>Kundencode</v>
          </cell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1014</v>
          </cell>
          <cell r="B3" t="str">
            <v>Anorak, Gore-Tex</v>
          </cell>
          <cell r="C3">
            <v>365</v>
          </cell>
          <cell r="E3" t="str">
            <v>Rabatt</v>
          </cell>
          <cell r="F3">
            <v>0.12</v>
          </cell>
          <cell r="G3">
            <v>7.4999999999999997E-2</v>
          </cell>
          <cell r="H3">
            <v>0</v>
          </cell>
        </row>
        <row r="4">
          <cell r="A4">
            <v>1015</v>
          </cell>
          <cell r="B4" t="str">
            <v>Bergschuh, steigeisenfest</v>
          </cell>
          <cell r="C4">
            <v>295</v>
          </cell>
        </row>
        <row r="5">
          <cell r="A5">
            <v>1017</v>
          </cell>
          <cell r="B5" t="str">
            <v>Freizeithose, Polyester</v>
          </cell>
          <cell r="C5">
            <v>110.5</v>
          </cell>
        </row>
        <row r="6">
          <cell r="A6">
            <v>1001</v>
          </cell>
          <cell r="B6" t="str">
            <v>Gaskocher</v>
          </cell>
          <cell r="C6">
            <v>42</v>
          </cell>
        </row>
        <row r="7">
          <cell r="A7">
            <v>1012</v>
          </cell>
          <cell r="B7" t="str">
            <v>Höhenmesser</v>
          </cell>
          <cell r="C7">
            <v>168</v>
          </cell>
        </row>
        <row r="8">
          <cell r="A8">
            <v>1016</v>
          </cell>
          <cell r="B8" t="str">
            <v>Kletterschuh</v>
          </cell>
          <cell r="C8">
            <v>153</v>
          </cell>
        </row>
        <row r="9">
          <cell r="A9">
            <v>1011</v>
          </cell>
          <cell r="B9" t="str">
            <v>Kompass</v>
          </cell>
          <cell r="C9">
            <v>57.6</v>
          </cell>
        </row>
        <row r="10">
          <cell r="A10">
            <v>1008</v>
          </cell>
          <cell r="B10" t="str">
            <v>Materialzelt 1.2kg</v>
          </cell>
          <cell r="C10">
            <v>174</v>
          </cell>
        </row>
        <row r="11">
          <cell r="A11">
            <v>1006</v>
          </cell>
          <cell r="B11" t="str">
            <v>Mumienschlafsack Daunen</v>
          </cell>
          <cell r="C11">
            <v>258</v>
          </cell>
        </row>
        <row r="12">
          <cell r="A12">
            <v>1002</v>
          </cell>
          <cell r="B12" t="str">
            <v>Pfannenset</v>
          </cell>
          <cell r="C12">
            <v>48</v>
          </cell>
        </row>
        <row r="13">
          <cell r="A13">
            <v>1007</v>
          </cell>
          <cell r="B13" t="str">
            <v>Reepschnur 20m/6mm</v>
          </cell>
          <cell r="C13">
            <v>38.4</v>
          </cell>
        </row>
        <row r="14">
          <cell r="A14">
            <v>1013</v>
          </cell>
          <cell r="B14" t="str">
            <v>Stirnlampe mit Batterie</v>
          </cell>
          <cell r="C14">
            <v>26.5</v>
          </cell>
        </row>
        <row r="15">
          <cell r="A15">
            <v>1010</v>
          </cell>
          <cell r="B15" t="str">
            <v>Tagesrucksack 30l</v>
          </cell>
          <cell r="C15">
            <v>192</v>
          </cell>
        </row>
        <row r="16">
          <cell r="A16">
            <v>1004</v>
          </cell>
          <cell r="B16" t="str">
            <v>Thermo-Matte</v>
          </cell>
          <cell r="C16">
            <v>55.2</v>
          </cell>
        </row>
        <row r="17">
          <cell r="A17">
            <v>1009</v>
          </cell>
          <cell r="B17" t="str">
            <v>Trecking-Rucksack 80l</v>
          </cell>
          <cell r="C17">
            <v>249.6</v>
          </cell>
        </row>
        <row r="18">
          <cell r="A18">
            <v>1005</v>
          </cell>
          <cell r="B18" t="str">
            <v>Trecking-Zelt einer 1.5kg</v>
          </cell>
          <cell r="C18">
            <v>376.8</v>
          </cell>
        </row>
        <row r="19">
          <cell r="A19">
            <v>1003</v>
          </cell>
          <cell r="B19" t="str">
            <v>Zweier Iglu-Zelt 4.4kg</v>
          </cell>
          <cell r="C19">
            <v>384</v>
          </cell>
        </row>
      </sheetData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ätze"/>
      <sheetName val="Auswerten"/>
      <sheetName val="Noten"/>
      <sheetName val="Runden"/>
      <sheetName val="Meteo"/>
      <sheetName val="Abrechnung"/>
      <sheetName val="Besoldung"/>
      <sheetName val="Absenzen"/>
      <sheetName val="Spesen"/>
      <sheetName val="Währung"/>
      <sheetName val="WENN-UND"/>
      <sheetName val="Analyse"/>
      <sheetName val="Rabatt"/>
      <sheetName val="Artikel"/>
      <sheetName val="Auftra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F2" t="str">
            <v>A</v>
          </cell>
          <cell r="G2" t="str">
            <v>B</v>
          </cell>
          <cell r="H2" t="str">
            <v>C</v>
          </cell>
        </row>
        <row r="3">
          <cell r="A3">
            <v>1001</v>
          </cell>
          <cell r="B3" t="str">
            <v>MTB Carbon</v>
          </cell>
          <cell r="C3">
            <v>4086</v>
          </cell>
          <cell r="F3">
            <v>0.1</v>
          </cell>
          <cell r="G3">
            <v>0.05</v>
          </cell>
          <cell r="H3">
            <v>0</v>
          </cell>
        </row>
        <row r="4">
          <cell r="A4">
            <v>1002</v>
          </cell>
          <cell r="B4" t="str">
            <v>MTB Alu</v>
          </cell>
          <cell r="C4">
            <v>1771.9</v>
          </cell>
        </row>
        <row r="5">
          <cell r="A5">
            <v>1003</v>
          </cell>
          <cell r="B5" t="str">
            <v>Rennvelo Alu</v>
          </cell>
          <cell r="C5">
            <v>1916.8</v>
          </cell>
        </row>
        <row r="6">
          <cell r="A6">
            <v>1013</v>
          </cell>
          <cell r="B6" t="str">
            <v>Strassen-Helm</v>
          </cell>
          <cell r="C6">
            <v>60.1</v>
          </cell>
        </row>
        <row r="7">
          <cell r="A7">
            <v>1014</v>
          </cell>
          <cell r="B7" t="str">
            <v>MTB-Helm</v>
          </cell>
          <cell r="C7">
            <v>82.3</v>
          </cell>
        </row>
        <row r="8">
          <cell r="A8">
            <v>1006</v>
          </cell>
          <cell r="B8" t="str">
            <v>Allroundsattel</v>
          </cell>
          <cell r="C8">
            <v>42.1</v>
          </cell>
        </row>
        <row r="9">
          <cell r="A9">
            <v>1007</v>
          </cell>
          <cell r="B9" t="str">
            <v>Rennsattel</v>
          </cell>
          <cell r="C9">
            <v>114.1</v>
          </cell>
        </row>
        <row r="10">
          <cell r="A10">
            <v>1023</v>
          </cell>
          <cell r="B10" t="str">
            <v>MTB-Lenker</v>
          </cell>
          <cell r="C10">
            <v>63.6</v>
          </cell>
        </row>
        <row r="11">
          <cell r="A11">
            <v>1026</v>
          </cell>
          <cell r="B11" t="str">
            <v>Rennlenker</v>
          </cell>
          <cell r="C11">
            <v>89.8</v>
          </cell>
        </row>
        <row r="12">
          <cell r="A12">
            <v>1024</v>
          </cell>
          <cell r="B12" t="str">
            <v>Tourenlenker</v>
          </cell>
          <cell r="C12">
            <v>32.799999999999997</v>
          </cell>
        </row>
        <row r="13">
          <cell r="A13">
            <v>1010</v>
          </cell>
          <cell r="B13" t="str">
            <v>Reifen Roadstar</v>
          </cell>
          <cell r="C13">
            <v>27.6</v>
          </cell>
        </row>
        <row r="14">
          <cell r="A14">
            <v>1012</v>
          </cell>
          <cell r="B14" t="str">
            <v>Rennreifen, Keflar</v>
          </cell>
          <cell r="C14">
            <v>39.299999999999997</v>
          </cell>
        </row>
        <row r="15">
          <cell r="A15">
            <v>1018</v>
          </cell>
          <cell r="B15" t="str">
            <v>Bremsbeläge Tourenvelo</v>
          </cell>
          <cell r="C15">
            <v>11.7</v>
          </cell>
        </row>
        <row r="16">
          <cell r="A16">
            <v>1022</v>
          </cell>
          <cell r="B16" t="str">
            <v>Bremsbeläge MTB, Diskbrake</v>
          </cell>
          <cell r="C16">
            <v>24.8</v>
          </cell>
        </row>
        <row r="17">
          <cell r="A17">
            <v>1020</v>
          </cell>
          <cell r="B17" t="str">
            <v>Bremsbeläge Rennvelo</v>
          </cell>
          <cell r="C17">
            <v>16.8</v>
          </cell>
        </row>
        <row r="18">
          <cell r="A18">
            <v>1101</v>
          </cell>
          <cell r="B18" t="str">
            <v>Stirnlampe LED</v>
          </cell>
          <cell r="C18">
            <v>22.4</v>
          </cell>
        </row>
        <row r="19">
          <cell r="A19">
            <v>1102</v>
          </cell>
          <cell r="B19" t="str">
            <v>Rücklicht LED</v>
          </cell>
          <cell r="C19">
            <v>9</v>
          </cell>
        </row>
        <row r="20">
          <cell r="A20">
            <v>2100</v>
          </cell>
          <cell r="B20" t="str">
            <v>GPS M 650 Topo CH</v>
          </cell>
          <cell r="C20">
            <v>759.2</v>
          </cell>
        </row>
        <row r="21">
          <cell r="A21">
            <v>2102</v>
          </cell>
          <cell r="B21" t="str">
            <v>GPS 550 T Topo CH</v>
          </cell>
          <cell r="C21">
            <v>537.70000000000005</v>
          </cell>
        </row>
        <row r="22">
          <cell r="A22">
            <v>1015</v>
          </cell>
          <cell r="B22" t="str">
            <v>Tourenpumpe</v>
          </cell>
          <cell r="C22">
            <v>25.7</v>
          </cell>
        </row>
        <row r="23">
          <cell r="A23">
            <v>1550</v>
          </cell>
          <cell r="B23" t="str">
            <v>Karten 1:60000</v>
          </cell>
          <cell r="C23">
            <v>23.1</v>
          </cell>
        </row>
        <row r="24">
          <cell r="A24">
            <v>3011</v>
          </cell>
          <cell r="B24" t="str">
            <v>Reifenflick-Set</v>
          </cell>
          <cell r="C24">
            <v>8.4</v>
          </cell>
        </row>
        <row r="25">
          <cell r="A25">
            <v>3012</v>
          </cell>
          <cell r="B25" t="str">
            <v>Schlüssel-Set</v>
          </cell>
          <cell r="C25">
            <v>30.4</v>
          </cell>
        </row>
        <row r="26">
          <cell r="A26">
            <v>3010</v>
          </cell>
          <cell r="B26" t="str">
            <v>Reparaturset</v>
          </cell>
          <cell r="C26">
            <v>22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msaetze"/>
      <sheetName val="Auswerten"/>
      <sheetName val="Noten"/>
      <sheetName val="Runden"/>
      <sheetName val="Meteo"/>
      <sheetName val="Abrechnung"/>
      <sheetName val="Besoldung"/>
      <sheetName val="Absenzen"/>
      <sheetName val="Analyse"/>
      <sheetName val="Rabat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>
            <v>30.6</v>
          </cell>
          <cell r="C2">
            <v>0.91800000000000004</v>
          </cell>
          <cell r="D2" t="str">
            <v>m</v>
          </cell>
        </row>
        <row r="3">
          <cell r="B3">
            <v>32.6</v>
          </cell>
          <cell r="C3">
            <v>0.97799999999999998</v>
          </cell>
          <cell r="D3" t="str">
            <v>m</v>
          </cell>
        </row>
        <row r="4">
          <cell r="B4">
            <v>67.849999999999994</v>
          </cell>
          <cell r="C4">
            <v>3.3925000000000001</v>
          </cell>
          <cell r="D4" t="str">
            <v>o</v>
          </cell>
        </row>
        <row r="5">
          <cell r="B5">
            <v>59.45</v>
          </cell>
          <cell r="C5">
            <v>2.9725000000000001</v>
          </cell>
          <cell r="D5" t="str">
            <v>o</v>
          </cell>
        </row>
        <row r="6">
          <cell r="B6">
            <v>102.6</v>
          </cell>
          <cell r="C6">
            <v>5.13</v>
          </cell>
          <cell r="D6" t="str">
            <v>o</v>
          </cell>
        </row>
        <row r="7">
          <cell r="B7">
            <v>102.45</v>
          </cell>
          <cell r="C7">
            <v>5.1225000000000005</v>
          </cell>
          <cell r="D7" t="str">
            <v>o</v>
          </cell>
        </row>
        <row r="8">
          <cell r="B8">
            <v>108.8</v>
          </cell>
          <cell r="C8">
            <v>5.44</v>
          </cell>
          <cell r="D8" t="str">
            <v>o</v>
          </cell>
        </row>
        <row r="9">
          <cell r="B9">
            <v>107.9</v>
          </cell>
          <cell r="C9">
            <v>5.3950000000000005</v>
          </cell>
          <cell r="D9" t="str">
            <v>o</v>
          </cell>
        </row>
        <row r="10">
          <cell r="B10">
            <v>109.2</v>
          </cell>
          <cell r="C10">
            <v>5.4600000000000009</v>
          </cell>
          <cell r="D10" t="str">
            <v>o</v>
          </cell>
        </row>
        <row r="11">
          <cell r="B11">
            <v>66.75</v>
          </cell>
          <cell r="C11">
            <v>3.3375000000000004</v>
          </cell>
          <cell r="D11" t="str">
            <v>o</v>
          </cell>
        </row>
        <row r="12">
          <cell r="B12">
            <v>8.4</v>
          </cell>
          <cell r="C12">
            <v>0.16800000000000001</v>
          </cell>
          <cell r="D12" t="str">
            <v>u</v>
          </cell>
        </row>
        <row r="13">
          <cell r="B13">
            <v>11.3</v>
          </cell>
          <cell r="C13">
            <v>0.22600000000000001</v>
          </cell>
          <cell r="D13" t="str">
            <v>u</v>
          </cell>
        </row>
        <row r="14">
          <cell r="B14">
            <v>8.5</v>
          </cell>
          <cell r="C14">
            <v>0.17</v>
          </cell>
          <cell r="D14" t="str">
            <v>u</v>
          </cell>
        </row>
        <row r="15">
          <cell r="B15">
            <v>8.4</v>
          </cell>
          <cell r="C15">
            <v>0.16800000000000001</v>
          </cell>
          <cell r="D15" t="str">
            <v>u</v>
          </cell>
        </row>
        <row r="16">
          <cell r="B16">
            <v>11.3</v>
          </cell>
          <cell r="C16">
            <v>0.22600000000000001</v>
          </cell>
          <cell r="D16" t="str">
            <v>u</v>
          </cell>
        </row>
        <row r="17">
          <cell r="B17">
            <v>8.5</v>
          </cell>
          <cell r="C17">
            <v>0.17</v>
          </cell>
          <cell r="D17" t="str">
            <v>u</v>
          </cell>
        </row>
        <row r="18">
          <cell r="B18">
            <v>8.6</v>
          </cell>
          <cell r="C18">
            <v>0.17199999999999999</v>
          </cell>
          <cell r="D18" t="str">
            <v>u</v>
          </cell>
        </row>
        <row r="19">
          <cell r="B19">
            <v>22.4</v>
          </cell>
          <cell r="C19">
            <v>0.67199999999999993</v>
          </cell>
          <cell r="D19" t="str">
            <v>m</v>
          </cell>
        </row>
        <row r="20">
          <cell r="B20">
            <v>15.5</v>
          </cell>
          <cell r="C20">
            <v>0.31</v>
          </cell>
          <cell r="D20" t="str">
            <v>u</v>
          </cell>
        </row>
        <row r="21">
          <cell r="B21">
            <v>8.5</v>
          </cell>
          <cell r="C21">
            <v>0.17</v>
          </cell>
          <cell r="D21" t="str">
            <v>u</v>
          </cell>
        </row>
        <row r="22">
          <cell r="B22">
            <v>8.4</v>
          </cell>
          <cell r="C22">
            <v>0.16800000000000001</v>
          </cell>
          <cell r="D22" t="str">
            <v>u</v>
          </cell>
        </row>
        <row r="23">
          <cell r="B23">
            <v>28.9</v>
          </cell>
          <cell r="C23">
            <v>0.86699999999999988</v>
          </cell>
          <cell r="D23" t="str">
            <v>m</v>
          </cell>
        </row>
        <row r="24">
          <cell r="B24">
            <v>18</v>
          </cell>
          <cell r="C24">
            <v>0.36</v>
          </cell>
          <cell r="D24" t="str">
            <v>u</v>
          </cell>
        </row>
        <row r="25">
          <cell r="B25">
            <v>16.850000000000001</v>
          </cell>
          <cell r="C25">
            <v>0.33700000000000002</v>
          </cell>
          <cell r="D25" t="str">
            <v>u</v>
          </cell>
        </row>
        <row r="26">
          <cell r="B26">
            <v>10.85</v>
          </cell>
          <cell r="C26">
            <v>0.217</v>
          </cell>
          <cell r="D26" t="str">
            <v>u</v>
          </cell>
        </row>
        <row r="27">
          <cell r="B27">
            <v>10.85</v>
          </cell>
          <cell r="C27">
            <v>0.217</v>
          </cell>
          <cell r="D27" t="str">
            <v>u</v>
          </cell>
        </row>
        <row r="28">
          <cell r="B28">
            <v>10.85</v>
          </cell>
          <cell r="C28">
            <v>0.217</v>
          </cell>
          <cell r="D28" t="str">
            <v>u</v>
          </cell>
        </row>
        <row r="29">
          <cell r="B29">
            <v>111.75</v>
          </cell>
          <cell r="C29">
            <v>5.5875000000000004</v>
          </cell>
          <cell r="D29" t="str">
            <v>o</v>
          </cell>
        </row>
        <row r="30">
          <cell r="B30">
            <v>111.75</v>
          </cell>
          <cell r="C30">
            <v>5.5875000000000004</v>
          </cell>
          <cell r="D30" t="str">
            <v>o</v>
          </cell>
        </row>
        <row r="31">
          <cell r="B31">
            <v>111.75</v>
          </cell>
          <cell r="C31">
            <v>5.5875000000000004</v>
          </cell>
          <cell r="D31" t="str">
            <v>o</v>
          </cell>
        </row>
        <row r="32">
          <cell r="B32">
            <v>22.1</v>
          </cell>
          <cell r="C32">
            <v>0.66300000000000003</v>
          </cell>
          <cell r="D32" t="str">
            <v>m</v>
          </cell>
        </row>
        <row r="33">
          <cell r="B33">
            <v>27.6</v>
          </cell>
          <cell r="C33">
            <v>0.82799999999999996</v>
          </cell>
          <cell r="D33" t="str">
            <v>m</v>
          </cell>
        </row>
        <row r="34">
          <cell r="B34">
            <v>17.100000000000001</v>
          </cell>
          <cell r="C34">
            <v>0.34200000000000003</v>
          </cell>
          <cell r="D34" t="str">
            <v>u</v>
          </cell>
        </row>
        <row r="35">
          <cell r="B35">
            <v>18.2</v>
          </cell>
          <cell r="C35">
            <v>0.36399999999999999</v>
          </cell>
          <cell r="D35" t="str">
            <v>u</v>
          </cell>
        </row>
        <row r="36">
          <cell r="B36">
            <v>18.2</v>
          </cell>
          <cell r="C36">
            <v>0.36399999999999999</v>
          </cell>
          <cell r="D36" t="str">
            <v>u</v>
          </cell>
        </row>
        <row r="37">
          <cell r="B37">
            <v>18.2</v>
          </cell>
          <cell r="C37">
            <v>0.36399999999999999</v>
          </cell>
          <cell r="D37" t="str">
            <v>u</v>
          </cell>
        </row>
        <row r="38">
          <cell r="B38">
            <v>18</v>
          </cell>
          <cell r="C38">
            <v>0.36</v>
          </cell>
          <cell r="D38" t="str">
            <v>u</v>
          </cell>
        </row>
        <row r="39">
          <cell r="B39">
            <v>22.1</v>
          </cell>
          <cell r="C39">
            <v>0.66300000000000003</v>
          </cell>
          <cell r="D39" t="str">
            <v>m</v>
          </cell>
        </row>
        <row r="40">
          <cell r="B40">
            <v>27.6</v>
          </cell>
          <cell r="C40">
            <v>0.82799999999999996</v>
          </cell>
          <cell r="D40" t="str">
            <v>m</v>
          </cell>
        </row>
        <row r="41">
          <cell r="B41">
            <v>17.100000000000001</v>
          </cell>
          <cell r="C41">
            <v>0.34200000000000003</v>
          </cell>
          <cell r="D41" t="str">
            <v>u</v>
          </cell>
        </row>
        <row r="42">
          <cell r="B42">
            <v>22.1</v>
          </cell>
          <cell r="C42">
            <v>0.66300000000000003</v>
          </cell>
          <cell r="D42" t="str">
            <v>m</v>
          </cell>
        </row>
        <row r="43">
          <cell r="B43">
            <v>27.6</v>
          </cell>
          <cell r="C43">
            <v>0.82799999999999996</v>
          </cell>
          <cell r="D43" t="str">
            <v>m</v>
          </cell>
        </row>
        <row r="44">
          <cell r="B44">
            <v>17.100000000000001</v>
          </cell>
          <cell r="C44">
            <v>0.34200000000000003</v>
          </cell>
          <cell r="D44" t="str">
            <v>u</v>
          </cell>
        </row>
        <row r="45">
          <cell r="B45">
            <v>27</v>
          </cell>
          <cell r="C45">
            <v>0.80999999999999994</v>
          </cell>
          <cell r="D45" t="str">
            <v>m</v>
          </cell>
        </row>
        <row r="46">
          <cell r="B46">
            <v>21.75</v>
          </cell>
          <cell r="C46">
            <v>0.65249999999999997</v>
          </cell>
          <cell r="D46" t="str">
            <v>m</v>
          </cell>
        </row>
        <row r="47">
          <cell r="B47">
            <v>22.4</v>
          </cell>
          <cell r="C47">
            <v>0.67199999999999993</v>
          </cell>
          <cell r="D47" t="str">
            <v>m</v>
          </cell>
        </row>
        <row r="48">
          <cell r="B48">
            <v>21.35</v>
          </cell>
          <cell r="C48">
            <v>0.64050000000000007</v>
          </cell>
          <cell r="D48" t="str">
            <v>m</v>
          </cell>
        </row>
        <row r="49">
          <cell r="B49">
            <v>19.850000000000001</v>
          </cell>
          <cell r="C49">
            <v>0.39700000000000002</v>
          </cell>
          <cell r="D49" t="str">
            <v>u</v>
          </cell>
        </row>
        <row r="50">
          <cell r="B50">
            <v>10.85</v>
          </cell>
          <cell r="C50">
            <v>0.217</v>
          </cell>
          <cell r="D50" t="str">
            <v>u</v>
          </cell>
        </row>
        <row r="51">
          <cell r="B51">
            <v>22.4</v>
          </cell>
          <cell r="C51">
            <v>0.67199999999999993</v>
          </cell>
          <cell r="D51" t="str">
            <v>m</v>
          </cell>
        </row>
        <row r="52">
          <cell r="B52">
            <v>16.600000000000001</v>
          </cell>
          <cell r="C52">
            <v>0.33200000000000002</v>
          </cell>
          <cell r="D52" t="str">
            <v>u</v>
          </cell>
        </row>
        <row r="53">
          <cell r="B53">
            <v>12.65</v>
          </cell>
          <cell r="C53">
            <v>0.253</v>
          </cell>
          <cell r="D53" t="str">
            <v>u</v>
          </cell>
        </row>
        <row r="54">
          <cell r="B54">
            <v>52.4</v>
          </cell>
          <cell r="C54">
            <v>2.62</v>
          </cell>
          <cell r="D54" t="str">
            <v>o</v>
          </cell>
        </row>
        <row r="55">
          <cell r="B55">
            <v>52.4</v>
          </cell>
          <cell r="C55">
            <v>2.62</v>
          </cell>
          <cell r="D55" t="str">
            <v>o</v>
          </cell>
        </row>
        <row r="56">
          <cell r="B56">
            <v>18.600000000000001</v>
          </cell>
          <cell r="C56">
            <v>0.37200000000000005</v>
          </cell>
          <cell r="D56" t="str">
            <v>u</v>
          </cell>
        </row>
        <row r="57">
          <cell r="B57">
            <v>18.600000000000001</v>
          </cell>
          <cell r="C57">
            <v>0.37200000000000005</v>
          </cell>
          <cell r="D57" t="str">
            <v>u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workbookViewId="0">
      <selection activeCell="A2" sqref="A2"/>
    </sheetView>
  </sheetViews>
  <sheetFormatPr baseColWidth="10" defaultRowHeight="12.75" x14ac:dyDescent="0.25"/>
  <cols>
    <col min="1" max="1" width="11.5703125" style="20" customWidth="1"/>
    <col min="2" max="5" width="9.7109375" style="20" customWidth="1"/>
    <col min="6" max="6" width="10.42578125" style="20" bestFit="1" customWidth="1"/>
    <col min="7" max="7" width="6.42578125" style="20" customWidth="1"/>
    <col min="8" max="8" width="11.42578125" style="20" customWidth="1"/>
    <col min="9" max="261" width="11.42578125" style="20"/>
    <col min="262" max="262" width="11.85546875" style="20" customWidth="1"/>
    <col min="263" max="517" width="11.42578125" style="20"/>
    <col min="518" max="518" width="11.85546875" style="20" customWidth="1"/>
    <col min="519" max="773" width="11.42578125" style="20"/>
    <col min="774" max="774" width="11.85546875" style="20" customWidth="1"/>
    <col min="775" max="1029" width="11.42578125" style="20"/>
    <col min="1030" max="1030" width="11.85546875" style="20" customWidth="1"/>
    <col min="1031" max="1285" width="11.42578125" style="20"/>
    <col min="1286" max="1286" width="11.85546875" style="20" customWidth="1"/>
    <col min="1287" max="1541" width="11.42578125" style="20"/>
    <col min="1542" max="1542" width="11.85546875" style="20" customWidth="1"/>
    <col min="1543" max="1797" width="11.42578125" style="20"/>
    <col min="1798" max="1798" width="11.85546875" style="20" customWidth="1"/>
    <col min="1799" max="2053" width="11.42578125" style="20"/>
    <col min="2054" max="2054" width="11.85546875" style="20" customWidth="1"/>
    <col min="2055" max="2309" width="11.42578125" style="20"/>
    <col min="2310" max="2310" width="11.85546875" style="20" customWidth="1"/>
    <col min="2311" max="2565" width="11.42578125" style="20"/>
    <col min="2566" max="2566" width="11.85546875" style="20" customWidth="1"/>
    <col min="2567" max="2821" width="11.42578125" style="20"/>
    <col min="2822" max="2822" width="11.85546875" style="20" customWidth="1"/>
    <col min="2823" max="3077" width="11.42578125" style="20"/>
    <col min="3078" max="3078" width="11.85546875" style="20" customWidth="1"/>
    <col min="3079" max="3333" width="11.42578125" style="20"/>
    <col min="3334" max="3334" width="11.85546875" style="20" customWidth="1"/>
    <col min="3335" max="3589" width="11.42578125" style="20"/>
    <col min="3590" max="3590" width="11.85546875" style="20" customWidth="1"/>
    <col min="3591" max="3845" width="11.42578125" style="20"/>
    <col min="3846" max="3846" width="11.85546875" style="20" customWidth="1"/>
    <col min="3847" max="4101" width="11.42578125" style="20"/>
    <col min="4102" max="4102" width="11.85546875" style="20" customWidth="1"/>
    <col min="4103" max="4357" width="11.42578125" style="20"/>
    <col min="4358" max="4358" width="11.85546875" style="20" customWidth="1"/>
    <col min="4359" max="4613" width="11.42578125" style="20"/>
    <col min="4614" max="4614" width="11.85546875" style="20" customWidth="1"/>
    <col min="4615" max="4869" width="11.42578125" style="20"/>
    <col min="4870" max="4870" width="11.85546875" style="20" customWidth="1"/>
    <col min="4871" max="5125" width="11.42578125" style="20"/>
    <col min="5126" max="5126" width="11.85546875" style="20" customWidth="1"/>
    <col min="5127" max="5381" width="11.42578125" style="20"/>
    <col min="5382" max="5382" width="11.85546875" style="20" customWidth="1"/>
    <col min="5383" max="5637" width="11.42578125" style="20"/>
    <col min="5638" max="5638" width="11.85546875" style="20" customWidth="1"/>
    <col min="5639" max="5893" width="11.42578125" style="20"/>
    <col min="5894" max="5894" width="11.85546875" style="20" customWidth="1"/>
    <col min="5895" max="6149" width="11.42578125" style="20"/>
    <col min="6150" max="6150" width="11.85546875" style="20" customWidth="1"/>
    <col min="6151" max="6405" width="11.42578125" style="20"/>
    <col min="6406" max="6406" width="11.85546875" style="20" customWidth="1"/>
    <col min="6407" max="6661" width="11.42578125" style="20"/>
    <col min="6662" max="6662" width="11.85546875" style="20" customWidth="1"/>
    <col min="6663" max="6917" width="11.42578125" style="20"/>
    <col min="6918" max="6918" width="11.85546875" style="20" customWidth="1"/>
    <col min="6919" max="7173" width="11.42578125" style="20"/>
    <col min="7174" max="7174" width="11.85546875" style="20" customWidth="1"/>
    <col min="7175" max="7429" width="11.42578125" style="20"/>
    <col min="7430" max="7430" width="11.85546875" style="20" customWidth="1"/>
    <col min="7431" max="7685" width="11.42578125" style="20"/>
    <col min="7686" max="7686" width="11.85546875" style="20" customWidth="1"/>
    <col min="7687" max="7941" width="11.42578125" style="20"/>
    <col min="7942" max="7942" width="11.85546875" style="20" customWidth="1"/>
    <col min="7943" max="8197" width="11.42578125" style="20"/>
    <col min="8198" max="8198" width="11.85546875" style="20" customWidth="1"/>
    <col min="8199" max="8453" width="11.42578125" style="20"/>
    <col min="8454" max="8454" width="11.85546875" style="20" customWidth="1"/>
    <col min="8455" max="8709" width="11.42578125" style="20"/>
    <col min="8710" max="8710" width="11.85546875" style="20" customWidth="1"/>
    <col min="8711" max="8965" width="11.42578125" style="20"/>
    <col min="8966" max="8966" width="11.85546875" style="20" customWidth="1"/>
    <col min="8967" max="9221" width="11.42578125" style="20"/>
    <col min="9222" max="9222" width="11.85546875" style="20" customWidth="1"/>
    <col min="9223" max="9477" width="11.42578125" style="20"/>
    <col min="9478" max="9478" width="11.85546875" style="20" customWidth="1"/>
    <col min="9479" max="9733" width="11.42578125" style="20"/>
    <col min="9734" max="9734" width="11.85546875" style="20" customWidth="1"/>
    <col min="9735" max="9989" width="11.42578125" style="20"/>
    <col min="9990" max="9990" width="11.85546875" style="20" customWidth="1"/>
    <col min="9991" max="10245" width="11.42578125" style="20"/>
    <col min="10246" max="10246" width="11.85546875" style="20" customWidth="1"/>
    <col min="10247" max="10501" width="11.42578125" style="20"/>
    <col min="10502" max="10502" width="11.85546875" style="20" customWidth="1"/>
    <col min="10503" max="10757" width="11.42578125" style="20"/>
    <col min="10758" max="10758" width="11.85546875" style="20" customWidth="1"/>
    <col min="10759" max="11013" width="11.42578125" style="20"/>
    <col min="11014" max="11014" width="11.85546875" style="20" customWidth="1"/>
    <col min="11015" max="11269" width="11.42578125" style="20"/>
    <col min="11270" max="11270" width="11.85546875" style="20" customWidth="1"/>
    <col min="11271" max="11525" width="11.42578125" style="20"/>
    <col min="11526" max="11526" width="11.85546875" style="20" customWidth="1"/>
    <col min="11527" max="11781" width="11.42578125" style="20"/>
    <col min="11782" max="11782" width="11.85546875" style="20" customWidth="1"/>
    <col min="11783" max="12037" width="11.42578125" style="20"/>
    <col min="12038" max="12038" width="11.85546875" style="20" customWidth="1"/>
    <col min="12039" max="12293" width="11.42578125" style="20"/>
    <col min="12294" max="12294" width="11.85546875" style="20" customWidth="1"/>
    <col min="12295" max="12549" width="11.42578125" style="20"/>
    <col min="12550" max="12550" width="11.85546875" style="20" customWidth="1"/>
    <col min="12551" max="12805" width="11.42578125" style="20"/>
    <col min="12806" max="12806" width="11.85546875" style="20" customWidth="1"/>
    <col min="12807" max="13061" width="11.42578125" style="20"/>
    <col min="13062" max="13062" width="11.85546875" style="20" customWidth="1"/>
    <col min="13063" max="13317" width="11.42578125" style="20"/>
    <col min="13318" max="13318" width="11.85546875" style="20" customWidth="1"/>
    <col min="13319" max="13573" width="11.42578125" style="20"/>
    <col min="13574" max="13574" width="11.85546875" style="20" customWidth="1"/>
    <col min="13575" max="13829" width="11.42578125" style="20"/>
    <col min="13830" max="13830" width="11.85546875" style="20" customWidth="1"/>
    <col min="13831" max="14085" width="11.42578125" style="20"/>
    <col min="14086" max="14086" width="11.85546875" style="20" customWidth="1"/>
    <col min="14087" max="14341" width="11.42578125" style="20"/>
    <col min="14342" max="14342" width="11.85546875" style="20" customWidth="1"/>
    <col min="14343" max="14597" width="11.42578125" style="20"/>
    <col min="14598" max="14598" width="11.85546875" style="20" customWidth="1"/>
    <col min="14599" max="14853" width="11.42578125" style="20"/>
    <col min="14854" max="14854" width="11.85546875" style="20" customWidth="1"/>
    <col min="14855" max="15109" width="11.42578125" style="20"/>
    <col min="15110" max="15110" width="11.85546875" style="20" customWidth="1"/>
    <col min="15111" max="15365" width="11.42578125" style="20"/>
    <col min="15366" max="15366" width="11.85546875" style="20" customWidth="1"/>
    <col min="15367" max="15621" width="11.42578125" style="20"/>
    <col min="15622" max="15622" width="11.85546875" style="20" customWidth="1"/>
    <col min="15623" max="15877" width="11.42578125" style="20"/>
    <col min="15878" max="15878" width="11.85546875" style="20" customWidth="1"/>
    <col min="15879" max="16133" width="11.42578125" style="20"/>
    <col min="16134" max="16134" width="11.85546875" style="20" customWidth="1"/>
    <col min="16135" max="16384" width="11.42578125" style="20"/>
  </cols>
  <sheetData>
    <row r="1" spans="1:8" ht="39.75" customHeight="1" x14ac:dyDescent="0.25">
      <c r="A1" s="54" t="s">
        <v>13</v>
      </c>
      <c r="B1" s="54"/>
      <c r="C1" s="54"/>
      <c r="D1" s="54"/>
      <c r="E1" s="54"/>
      <c r="F1" s="54"/>
      <c r="G1" s="54"/>
    </row>
    <row r="2" spans="1:8" ht="15" customHeight="1" x14ac:dyDescent="0.25">
      <c r="A2" s="21"/>
      <c r="B2" s="22" t="s">
        <v>14</v>
      </c>
      <c r="C2" s="22" t="s">
        <v>15</v>
      </c>
      <c r="D2" s="22" t="s">
        <v>16</v>
      </c>
      <c r="E2" s="22" t="s">
        <v>17</v>
      </c>
      <c r="F2" s="22" t="s">
        <v>0</v>
      </c>
      <c r="G2" s="22" t="s">
        <v>18</v>
      </c>
      <c r="H2" s="23"/>
    </row>
    <row r="3" spans="1:8" ht="15" customHeight="1" x14ac:dyDescent="0.25">
      <c r="A3" s="24" t="s">
        <v>19</v>
      </c>
      <c r="B3" s="25">
        <v>398000</v>
      </c>
      <c r="C3" s="25">
        <v>312000</v>
      </c>
      <c r="D3" s="25">
        <v>413500</v>
      </c>
      <c r="E3" s="25">
        <v>555000</v>
      </c>
      <c r="F3" s="26">
        <f>SUM(B3:E3)</f>
        <v>1678500</v>
      </c>
      <c r="G3" s="27">
        <f>F3/$F$8</f>
        <v>0.34758749223441704</v>
      </c>
      <c r="H3" s="23"/>
    </row>
    <row r="4" spans="1:8" ht="15" customHeight="1" x14ac:dyDescent="0.25">
      <c r="A4" s="24" t="s">
        <v>20</v>
      </c>
      <c r="B4" s="25">
        <v>402000</v>
      </c>
      <c r="C4" s="25">
        <v>356000</v>
      </c>
      <c r="D4" s="25">
        <v>332500</v>
      </c>
      <c r="E4" s="28">
        <v>375500</v>
      </c>
      <c r="F4" s="26">
        <f>SUM(B4:E4)</f>
        <v>1466000</v>
      </c>
      <c r="G4" s="27">
        <f t="shared" ref="G4:G8" si="0">F4/$F$8</f>
        <v>0.30358252226133775</v>
      </c>
      <c r="H4" s="23"/>
    </row>
    <row r="5" spans="1:8" ht="15" customHeight="1" x14ac:dyDescent="0.25">
      <c r="A5" s="24" t="s">
        <v>21</v>
      </c>
      <c r="B5" s="25">
        <v>110000</v>
      </c>
      <c r="C5" s="25">
        <v>124000</v>
      </c>
      <c r="D5" s="25">
        <v>115500</v>
      </c>
      <c r="E5" s="25">
        <v>185000</v>
      </c>
      <c r="F5" s="26">
        <f>SUM(B5:E5)</f>
        <v>534500</v>
      </c>
      <c r="G5" s="27">
        <f t="shared" si="0"/>
        <v>0.11068544212052185</v>
      </c>
      <c r="H5" s="23"/>
    </row>
    <row r="6" spans="1:8" ht="15" customHeight="1" x14ac:dyDescent="0.25">
      <c r="A6" s="24" t="s">
        <v>22</v>
      </c>
      <c r="B6" s="25">
        <v>116500</v>
      </c>
      <c r="C6" s="25">
        <v>123000</v>
      </c>
      <c r="D6" s="25">
        <v>110000</v>
      </c>
      <c r="E6" s="25">
        <v>168500</v>
      </c>
      <c r="F6" s="26">
        <f>SUM(B6:E6)</f>
        <v>518000</v>
      </c>
      <c r="G6" s="27">
        <f t="shared" si="0"/>
        <v>0.10726858562849451</v>
      </c>
      <c r="H6" s="23"/>
    </row>
    <row r="7" spans="1:8" ht="15" customHeight="1" x14ac:dyDescent="0.25">
      <c r="A7" s="24" t="s">
        <v>23</v>
      </c>
      <c r="B7" s="25">
        <v>145000</v>
      </c>
      <c r="C7" s="25">
        <v>167500</v>
      </c>
      <c r="D7" s="25">
        <v>136500</v>
      </c>
      <c r="E7" s="25">
        <v>183000</v>
      </c>
      <c r="F7" s="26">
        <f>SUM(B7:E7)</f>
        <v>632000</v>
      </c>
      <c r="G7" s="27">
        <f t="shared" si="0"/>
        <v>0.13087595775522884</v>
      </c>
      <c r="H7" s="23"/>
    </row>
    <row r="8" spans="1:8" ht="15" x14ac:dyDescent="0.25">
      <c r="A8" s="24" t="s">
        <v>0</v>
      </c>
      <c r="B8" s="29">
        <f>SUM(B3:B7)</f>
        <v>1171500</v>
      </c>
      <c r="C8" s="29">
        <f t="shared" ref="C8:F8" si="1">SUM(C3:C7)</f>
        <v>1082500</v>
      </c>
      <c r="D8" s="29">
        <f t="shared" si="1"/>
        <v>1108000</v>
      </c>
      <c r="E8" s="29">
        <f t="shared" si="1"/>
        <v>1467000</v>
      </c>
      <c r="F8" s="29">
        <f t="shared" si="1"/>
        <v>4829000</v>
      </c>
      <c r="G8" s="27">
        <f t="shared" si="0"/>
        <v>1</v>
      </c>
      <c r="H8" s="23"/>
    </row>
    <row r="9" spans="1:8" ht="15" x14ac:dyDescent="0.25">
      <c r="A9" s="24" t="s">
        <v>24</v>
      </c>
      <c r="B9" s="30">
        <f>AVERAGE(B3:B7)</f>
        <v>234300</v>
      </c>
      <c r="C9" s="30">
        <f>AVERAGE(C3:C7)</f>
        <v>216500</v>
      </c>
      <c r="D9" s="30">
        <f>AVERAGE(D3:D7)</f>
        <v>221600</v>
      </c>
      <c r="E9" s="30">
        <f>AVERAGE(E3:E7)</f>
        <v>293400</v>
      </c>
      <c r="F9" s="30">
        <f>AVERAGE(F3:F7)</f>
        <v>965800</v>
      </c>
      <c r="G9" s="31"/>
      <c r="H9" s="23"/>
    </row>
    <row r="21" spans="2:5" x14ac:dyDescent="0.25">
      <c r="B21" s="32"/>
      <c r="C21" s="32"/>
      <c r="D21" s="32"/>
      <c r="E21" s="32"/>
    </row>
    <row r="22" spans="2:5" x14ac:dyDescent="0.25">
      <c r="B22" s="32"/>
      <c r="C22" s="32"/>
      <c r="D22" s="32"/>
      <c r="E22" s="32"/>
    </row>
    <row r="23" spans="2:5" x14ac:dyDescent="0.25">
      <c r="B23" s="32"/>
      <c r="C23" s="32"/>
      <c r="D23" s="32"/>
      <c r="E23" s="32"/>
    </row>
    <row r="24" spans="2:5" x14ac:dyDescent="0.25">
      <c r="B24" s="32"/>
      <c r="C24" s="32"/>
      <c r="D24" s="32"/>
      <c r="E24" s="32"/>
    </row>
  </sheetData>
  <sheetProtection formatCells="0" formatColumns="0"/>
  <mergeCells count="1">
    <mergeCell ref="A1:G1"/>
  </mergeCells>
  <printOptions gridLinesSet="0"/>
  <pageMargins left="0.63" right="0.47" top="0.984251969" bottom="0.984251969" header="0.51181102300000003" footer="0.51181102300000003"/>
  <pageSetup paperSize="9" orientation="portrait" r:id="rId1"/>
  <headerFooter alignWithMargins="0">
    <oddHeader>&amp;A</oddHeader>
    <oddFooter>Seite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workbookViewId="0">
      <selection activeCell="E23" sqref="E23"/>
    </sheetView>
  </sheetViews>
  <sheetFormatPr baseColWidth="10" defaultRowHeight="12.75" x14ac:dyDescent="0.2"/>
  <cols>
    <col min="1" max="1" width="14" style="12" customWidth="1"/>
    <col min="2" max="2" width="6.7109375" style="12" customWidth="1"/>
    <col min="3" max="4" width="11.42578125" style="12"/>
    <col min="5" max="5" width="21.42578125" style="16" bestFit="1" customWidth="1"/>
    <col min="6" max="6" width="6" style="16" bestFit="1" customWidth="1"/>
    <col min="7" max="8" width="5" style="12" bestFit="1" customWidth="1"/>
    <col min="9" max="16384" width="11.42578125" style="12"/>
  </cols>
  <sheetData>
    <row r="1" spans="1:9" ht="15" x14ac:dyDescent="0.25">
      <c r="A1" s="33" t="s">
        <v>25</v>
      </c>
      <c r="B1" s="11"/>
    </row>
    <row r="2" spans="1:9" x14ac:dyDescent="0.2">
      <c r="A2" s="34" t="s">
        <v>41</v>
      </c>
      <c r="B2" s="35">
        <v>0.92</v>
      </c>
      <c r="G2" s="11"/>
      <c r="H2" s="11"/>
      <c r="I2" s="36"/>
    </row>
    <row r="3" spans="1:9" x14ac:dyDescent="0.2">
      <c r="A3" s="34" t="s">
        <v>27</v>
      </c>
      <c r="B3" s="35">
        <v>0.95</v>
      </c>
      <c r="G3" s="11"/>
      <c r="H3" s="11"/>
    </row>
    <row r="4" spans="1:9" x14ac:dyDescent="0.2">
      <c r="A4" s="34" t="s">
        <v>34</v>
      </c>
      <c r="B4" s="35">
        <v>1.71</v>
      </c>
    </row>
    <row r="5" spans="1:9" x14ac:dyDescent="0.2">
      <c r="A5" s="34" t="s">
        <v>35</v>
      </c>
      <c r="B5" s="35">
        <v>1.776</v>
      </c>
    </row>
    <row r="6" spans="1:9" x14ac:dyDescent="0.2">
      <c r="A6" s="34" t="s">
        <v>29</v>
      </c>
      <c r="B6" s="35">
        <v>1.9</v>
      </c>
    </row>
    <row r="7" spans="1:9" x14ac:dyDescent="0.2">
      <c r="A7" s="34" t="s">
        <v>45</v>
      </c>
      <c r="B7" s="35">
        <v>1.91</v>
      </c>
    </row>
    <row r="8" spans="1:9" x14ac:dyDescent="0.2">
      <c r="A8" s="34" t="s">
        <v>42</v>
      </c>
      <c r="B8" s="35">
        <v>1.94</v>
      </c>
    </row>
    <row r="9" spans="1:9" x14ac:dyDescent="0.2">
      <c r="A9" s="34" t="s">
        <v>46</v>
      </c>
      <c r="B9" s="35">
        <v>1.95</v>
      </c>
    </row>
    <row r="10" spans="1:9" x14ac:dyDescent="0.2">
      <c r="A10" s="34" t="s">
        <v>39</v>
      </c>
      <c r="B10" s="35">
        <v>2.21</v>
      </c>
    </row>
    <row r="11" spans="1:9" x14ac:dyDescent="0.2">
      <c r="A11" s="34" t="s">
        <v>40</v>
      </c>
      <c r="B11" s="35">
        <v>2.92</v>
      </c>
    </row>
    <row r="12" spans="1:9" x14ac:dyDescent="0.2">
      <c r="A12" s="34" t="s">
        <v>31</v>
      </c>
      <c r="B12" s="35">
        <v>3.35</v>
      </c>
    </row>
    <row r="13" spans="1:9" x14ac:dyDescent="0.2">
      <c r="A13" s="34" t="s">
        <v>44</v>
      </c>
      <c r="B13" s="35">
        <v>3.91</v>
      </c>
    </row>
    <row r="14" spans="1:9" x14ac:dyDescent="0.2">
      <c r="A14" s="34" t="s">
        <v>37</v>
      </c>
      <c r="B14" s="35">
        <v>4.0599999999999996</v>
      </c>
    </row>
    <row r="15" spans="1:9" x14ac:dyDescent="0.2">
      <c r="A15" s="34" t="s">
        <v>43</v>
      </c>
      <c r="B15" s="35">
        <v>4.53</v>
      </c>
    </row>
    <row r="16" spans="1:9" x14ac:dyDescent="0.2">
      <c r="A16" s="34" t="s">
        <v>32</v>
      </c>
      <c r="B16" s="35">
        <v>7.63</v>
      </c>
    </row>
    <row r="17" spans="1:10" x14ac:dyDescent="0.2">
      <c r="A17" s="34" t="s">
        <v>33</v>
      </c>
      <c r="B17" s="35">
        <v>8.65</v>
      </c>
    </row>
    <row r="18" spans="1:10" x14ac:dyDescent="0.2">
      <c r="A18" s="34" t="s">
        <v>38</v>
      </c>
      <c r="B18" s="35">
        <v>9.01</v>
      </c>
    </row>
    <row r="19" spans="1:10" x14ac:dyDescent="0.2">
      <c r="A19" s="34" t="s">
        <v>26</v>
      </c>
      <c r="B19" s="35">
        <v>9.1</v>
      </c>
    </row>
    <row r="20" spans="1:10" x14ac:dyDescent="0.2">
      <c r="A20" s="34" t="s">
        <v>30</v>
      </c>
      <c r="B20" s="35">
        <v>9.43</v>
      </c>
    </row>
    <row r="21" spans="1:10" x14ac:dyDescent="0.2">
      <c r="A21" s="11" t="s">
        <v>28</v>
      </c>
      <c r="B21" s="35">
        <v>10.25</v>
      </c>
    </row>
    <row r="22" spans="1:10" x14ac:dyDescent="0.2">
      <c r="A22" s="34" t="s">
        <v>36</v>
      </c>
      <c r="B22" s="35">
        <v>10.83</v>
      </c>
    </row>
    <row r="23" spans="1:10" x14ac:dyDescent="0.2">
      <c r="D23" s="11"/>
      <c r="E23" s="11"/>
      <c r="F23" s="11"/>
      <c r="G23" s="11"/>
      <c r="H23" s="11"/>
      <c r="I23" s="11"/>
      <c r="J23" s="11"/>
    </row>
    <row r="24" spans="1:10" x14ac:dyDescent="0.2">
      <c r="D24" s="11"/>
      <c r="E24" s="11"/>
      <c r="F24" s="11"/>
      <c r="G24" s="11"/>
      <c r="H24" s="11"/>
      <c r="I24" s="11"/>
      <c r="J24" s="11"/>
    </row>
  </sheetData>
  <sortState ref="A2:B22">
    <sortCondition ref="B2"/>
  </sortState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A2" sqref="A2"/>
    </sheetView>
  </sheetViews>
  <sheetFormatPr baseColWidth="10" defaultRowHeight="15" x14ac:dyDescent="0.25"/>
  <cols>
    <col min="1" max="1" width="11.85546875" customWidth="1"/>
    <col min="2" max="2" width="9.85546875" customWidth="1"/>
  </cols>
  <sheetData>
    <row r="1" spans="1:2" ht="15.75" x14ac:dyDescent="0.25">
      <c r="A1" s="14" t="s">
        <v>47</v>
      </c>
    </row>
    <row r="3" spans="1:2" x14ac:dyDescent="0.25">
      <c r="A3" t="s">
        <v>1</v>
      </c>
      <c r="B3" s="15">
        <v>0.3795</v>
      </c>
    </row>
    <row r="4" spans="1:2" x14ac:dyDescent="0.25">
      <c r="A4" t="s">
        <v>2</v>
      </c>
      <c r="B4" s="15">
        <v>0.32775000000000004</v>
      </c>
    </row>
    <row r="5" spans="1:2" x14ac:dyDescent="0.25">
      <c r="A5" t="s">
        <v>3</v>
      </c>
      <c r="B5" s="15">
        <v>0.3105</v>
      </c>
    </row>
    <row r="6" spans="1:2" x14ac:dyDescent="0.25">
      <c r="A6" t="s">
        <v>4</v>
      </c>
      <c r="B6" s="15">
        <v>0.18975</v>
      </c>
    </row>
    <row r="7" spans="1:2" x14ac:dyDescent="0.25">
      <c r="A7" t="s">
        <v>5</v>
      </c>
      <c r="B7" s="15">
        <v>0.51749999999999996</v>
      </c>
    </row>
    <row r="8" spans="1:2" x14ac:dyDescent="0.25">
      <c r="A8" t="s">
        <v>0</v>
      </c>
      <c r="B8" s="15">
        <f>SUM(B3:B7)</f>
        <v>1.7250000000000001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2" sqref="A2"/>
    </sheetView>
  </sheetViews>
  <sheetFormatPr baseColWidth="10" defaultRowHeight="12.75" x14ac:dyDescent="0.2"/>
  <cols>
    <col min="1" max="1" width="8.140625" style="12" customWidth="1"/>
    <col min="2" max="8" width="5" style="12" bestFit="1" customWidth="1"/>
    <col min="9" max="16384" width="11.42578125" style="12"/>
  </cols>
  <sheetData>
    <row r="1" spans="1:8" ht="15" x14ac:dyDescent="0.25">
      <c r="A1" s="13" t="s">
        <v>11</v>
      </c>
    </row>
    <row r="2" spans="1:8" x14ac:dyDescent="0.2">
      <c r="A2" s="17"/>
      <c r="B2" s="11">
        <v>1900</v>
      </c>
      <c r="C2" s="11">
        <v>1920</v>
      </c>
      <c r="D2" s="11">
        <v>1940</v>
      </c>
      <c r="E2" s="11">
        <v>1960</v>
      </c>
      <c r="F2" s="11">
        <v>1980</v>
      </c>
      <c r="G2" s="11">
        <v>2000</v>
      </c>
      <c r="H2" s="11">
        <v>2020</v>
      </c>
    </row>
    <row r="3" spans="1:8" x14ac:dyDescent="0.2">
      <c r="A3" s="18" t="s">
        <v>9</v>
      </c>
      <c r="B3" s="11">
        <v>48</v>
      </c>
      <c r="C3" s="11">
        <v>56</v>
      </c>
      <c r="D3" s="11">
        <v>62.5</v>
      </c>
      <c r="E3" s="11">
        <v>68</v>
      </c>
      <c r="F3" s="11">
        <v>72</v>
      </c>
      <c r="G3" s="11">
        <v>76.8</v>
      </c>
      <c r="H3" s="11">
        <v>80</v>
      </c>
    </row>
    <row r="4" spans="1:8" x14ac:dyDescent="0.2">
      <c r="A4" s="18" t="s">
        <v>10</v>
      </c>
      <c r="B4" s="11">
        <v>51</v>
      </c>
      <c r="C4" s="11">
        <v>61</v>
      </c>
      <c r="D4" s="11">
        <v>67</v>
      </c>
      <c r="E4" s="11">
        <v>74.5</v>
      </c>
      <c r="F4" s="11">
        <v>79.5</v>
      </c>
      <c r="G4" s="11">
        <v>82.5</v>
      </c>
      <c r="H4" s="11">
        <v>85</v>
      </c>
    </row>
  </sheetData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showGridLines="0" workbookViewId="0">
      <selection activeCell="A3" sqref="A3"/>
    </sheetView>
  </sheetViews>
  <sheetFormatPr baseColWidth="10" defaultColWidth="11.5703125" defaultRowHeight="12.75" x14ac:dyDescent="0.2"/>
  <cols>
    <col min="1" max="1" width="17" style="1" customWidth="1"/>
    <col min="2" max="8" width="7.42578125" style="1" customWidth="1"/>
    <col min="9" max="9" width="11" style="1" customWidth="1"/>
    <col min="10" max="16384" width="11.5703125" style="1"/>
  </cols>
  <sheetData>
    <row r="1" spans="1:16" ht="15.75" x14ac:dyDescent="0.2">
      <c r="A1" s="37" t="s">
        <v>48</v>
      </c>
      <c r="B1" s="10"/>
      <c r="C1" s="10"/>
      <c r="D1" s="10"/>
      <c r="E1" s="10"/>
      <c r="F1" s="10"/>
      <c r="G1" s="10"/>
      <c r="H1" s="10"/>
    </row>
    <row r="2" spans="1:16" ht="18" customHeight="1" x14ac:dyDescent="0.2">
      <c r="A2" s="38" t="s">
        <v>53</v>
      </c>
      <c r="B2" s="10"/>
      <c r="C2" s="10"/>
      <c r="D2" s="10"/>
      <c r="E2" s="10"/>
      <c r="F2" s="10"/>
      <c r="G2" s="10"/>
      <c r="H2" s="10"/>
    </row>
    <row r="3" spans="1:16" x14ac:dyDescent="0.2">
      <c r="A3" s="39"/>
      <c r="B3" s="10"/>
      <c r="C3" s="10"/>
      <c r="D3" s="10"/>
      <c r="E3" s="10"/>
      <c r="F3" s="10"/>
      <c r="G3" s="10"/>
      <c r="H3" s="10"/>
    </row>
    <row r="4" spans="1:16" ht="15" x14ac:dyDescent="0.25">
      <c r="A4" s="40"/>
      <c r="B4" s="19">
        <v>2002</v>
      </c>
      <c r="C4" s="19">
        <v>2004</v>
      </c>
      <c r="D4" s="19">
        <v>2006</v>
      </c>
      <c r="E4" s="19">
        <v>2008</v>
      </c>
      <c r="F4" s="19">
        <v>2010</v>
      </c>
      <c r="G4" s="19">
        <v>2012</v>
      </c>
      <c r="H4" s="19">
        <v>2013</v>
      </c>
      <c r="I4"/>
      <c r="J4"/>
      <c r="K4"/>
      <c r="L4"/>
      <c r="M4"/>
      <c r="N4"/>
      <c r="O4"/>
      <c r="P4"/>
    </row>
    <row r="5" spans="1:16" ht="15" x14ac:dyDescent="0.25">
      <c r="A5" s="41" t="s">
        <v>49</v>
      </c>
      <c r="B5" s="42">
        <v>22.418819866723858</v>
      </c>
      <c r="C5" s="42">
        <v>23.945205223129918</v>
      </c>
      <c r="D5" s="42">
        <v>24.062852208520379</v>
      </c>
      <c r="E5" s="42">
        <v>26.50070528216056</v>
      </c>
      <c r="F5" s="42">
        <v>28.393333638328453</v>
      </c>
      <c r="G5" s="42">
        <v>30.664800329394733</v>
      </c>
      <c r="H5" s="42">
        <v>33.117984355746316</v>
      </c>
      <c r="I5"/>
      <c r="J5" s="43"/>
      <c r="K5" s="44"/>
      <c r="L5" s="44"/>
      <c r="M5" s="44"/>
      <c r="N5" s="44"/>
      <c r="O5" s="44"/>
      <c r="P5" s="45"/>
    </row>
    <row r="6" spans="1:16" ht="15" x14ac:dyDescent="0.25">
      <c r="A6" s="41" t="s">
        <v>50</v>
      </c>
      <c r="B6" s="42">
        <v>14.16425255072768</v>
      </c>
      <c r="C6" s="42">
        <v>15.19337780972714</v>
      </c>
      <c r="D6" s="42">
        <v>16.588221996927444</v>
      </c>
      <c r="E6" s="42">
        <v>18.519296893594856</v>
      </c>
      <c r="F6" s="42">
        <v>20.313276353668797</v>
      </c>
      <c r="G6" s="42">
        <v>22.547736752572366</v>
      </c>
      <c r="H6" s="42">
        <v>25.027987795355326</v>
      </c>
      <c r="I6"/>
      <c r="J6" s="43"/>
      <c r="K6" s="44"/>
      <c r="L6" s="44"/>
      <c r="M6" s="44"/>
      <c r="N6" s="44"/>
      <c r="O6" s="44"/>
      <c r="P6" s="45"/>
    </row>
    <row r="7" spans="1:16" ht="15" x14ac:dyDescent="0.25">
      <c r="A7" s="41" t="s">
        <v>12</v>
      </c>
      <c r="B7" s="42">
        <v>1.5262390168419893</v>
      </c>
      <c r="C7" s="42">
        <v>1.7047484965799662</v>
      </c>
      <c r="D7" s="42">
        <v>1.7883078435812112</v>
      </c>
      <c r="E7" s="42">
        <v>2.0014310327792</v>
      </c>
      <c r="F7" s="42">
        <v>2.0608832699365198</v>
      </c>
      <c r="G7" s="42">
        <v>2.1639274334333458</v>
      </c>
      <c r="H7" s="42">
        <v>2.272123805105013</v>
      </c>
      <c r="I7"/>
      <c r="J7" s="43"/>
      <c r="K7" s="44"/>
      <c r="L7" s="44"/>
      <c r="M7" s="44"/>
      <c r="N7" s="44"/>
      <c r="O7" s="44"/>
      <c r="P7" s="45"/>
    </row>
    <row r="8" spans="1:16" ht="15" x14ac:dyDescent="0.25">
      <c r="A8" s="41" t="s">
        <v>51</v>
      </c>
      <c r="B8" s="42">
        <v>5.8992236182451929</v>
      </c>
      <c r="C8" s="42">
        <v>6.5313195717647057</v>
      </c>
      <c r="D8" s="42">
        <v>6.5611769109188778</v>
      </c>
      <c r="E8" s="42">
        <v>7.0632770695818783</v>
      </c>
      <c r="F8" s="42">
        <v>7.3042943175532695</v>
      </c>
      <c r="G8" s="42">
        <v>7.4503802039043352</v>
      </c>
      <c r="H8" s="42">
        <v>7.5993878079824224</v>
      </c>
      <c r="I8"/>
      <c r="J8" s="43"/>
      <c r="K8" s="44"/>
      <c r="L8" s="44"/>
      <c r="M8" s="44"/>
      <c r="N8" s="44"/>
      <c r="O8" s="44"/>
      <c r="P8" s="45"/>
    </row>
    <row r="9" spans="1:16" ht="15" x14ac:dyDescent="0.25">
      <c r="A9" s="41" t="s">
        <v>52</v>
      </c>
      <c r="B9" s="42">
        <v>3.3800984340994185</v>
      </c>
      <c r="C9" s="42">
        <v>3.6330655696374294</v>
      </c>
      <c r="D9" s="42">
        <v>3.7727878917351099</v>
      </c>
      <c r="E9" s="42">
        <v>4.3686425857475717</v>
      </c>
      <c r="F9" s="42">
        <v>4.4477608264155108</v>
      </c>
      <c r="G9" s="42">
        <v>4.6551228388840133</v>
      </c>
      <c r="H9" s="42">
        <v>4.8721524135019036</v>
      </c>
      <c r="I9" s="3"/>
      <c r="J9" s="43"/>
      <c r="K9" s="44"/>
      <c r="L9" s="44"/>
      <c r="M9" s="44"/>
      <c r="N9" s="44"/>
      <c r="O9" s="44"/>
      <c r="P9" s="45"/>
    </row>
    <row r="10" spans="1:16" ht="15" x14ac:dyDescent="0.25">
      <c r="A10" s="46" t="s">
        <v>0</v>
      </c>
      <c r="B10" s="47">
        <f>SUM(B5:B9)</f>
        <v>47.388633486638142</v>
      </c>
      <c r="C10" s="47">
        <f t="shared" ref="C10:H10" si="0">SUM(C5:C9)</f>
        <v>51.007716670839159</v>
      </c>
      <c r="D10" s="47">
        <f t="shared" si="0"/>
        <v>52.773346851683016</v>
      </c>
      <c r="E10" s="47">
        <f t="shared" si="0"/>
        <v>58.453352863864069</v>
      </c>
      <c r="F10" s="47">
        <f t="shared" si="0"/>
        <v>62.519548405902555</v>
      </c>
      <c r="G10" s="47">
        <f t="shared" si="0"/>
        <v>67.481967558188799</v>
      </c>
      <c r="H10" s="47">
        <f t="shared" si="0"/>
        <v>72.889636177690988</v>
      </c>
      <c r="I10" s="3"/>
      <c r="J10" s="43"/>
      <c r="K10" s="44"/>
      <c r="L10" s="44"/>
      <c r="M10" s="44"/>
      <c r="N10" s="44"/>
      <c r="O10" s="44"/>
      <c r="P10" s="45"/>
    </row>
    <row r="11" spans="1:16" ht="15" x14ac:dyDescent="0.25">
      <c r="A11" s="46"/>
      <c r="B11" s="46"/>
      <c r="C11" s="46"/>
      <c r="D11" s="46"/>
      <c r="E11" s="46"/>
      <c r="F11" s="46"/>
      <c r="G11" s="46"/>
      <c r="H11" s="46"/>
      <c r="I11" s="3"/>
      <c r="J11" s="43"/>
      <c r="K11" s="44"/>
      <c r="L11" s="44"/>
      <c r="M11" s="44"/>
      <c r="N11" s="44"/>
      <c r="O11" s="44"/>
      <c r="P11"/>
    </row>
    <row r="12" spans="1:16" ht="15" x14ac:dyDescent="0.25">
      <c r="A12" s="46"/>
      <c r="B12" s="46"/>
      <c r="C12" s="46"/>
      <c r="D12" s="46"/>
      <c r="E12" s="46"/>
      <c r="F12" s="46"/>
      <c r="G12" s="46"/>
      <c r="H12" s="46"/>
      <c r="J12"/>
      <c r="K12" s="43"/>
      <c r="L12" s="43"/>
      <c r="M12" s="43"/>
      <c r="N12" s="43"/>
      <c r="O12" s="43"/>
      <c r="P12" s="43"/>
    </row>
    <row r="13" spans="1:16" ht="15" x14ac:dyDescent="0.25">
      <c r="A13" s="46"/>
      <c r="B13" s="46"/>
      <c r="C13" s="46"/>
      <c r="D13" s="46"/>
      <c r="E13" s="46"/>
      <c r="F13" s="46"/>
      <c r="G13" s="46"/>
      <c r="H13" s="46"/>
      <c r="J13"/>
      <c r="K13" s="44"/>
      <c r="L13" s="44"/>
      <c r="M13" s="44"/>
      <c r="N13" s="44"/>
      <c r="O13" s="44"/>
      <c r="P13" s="44"/>
    </row>
    <row r="14" spans="1:16" ht="15" x14ac:dyDescent="0.25">
      <c r="A14" s="46"/>
      <c r="B14" s="46"/>
      <c r="C14" s="46"/>
      <c r="D14" s="46"/>
      <c r="E14" s="46"/>
      <c r="F14" s="46"/>
      <c r="G14" s="46"/>
      <c r="H14" s="46"/>
      <c r="J14"/>
      <c r="K14" s="44"/>
      <c r="L14" s="44"/>
      <c r="M14" s="44"/>
      <c r="N14" s="44"/>
      <c r="O14" s="44"/>
      <c r="P14" s="44"/>
    </row>
    <row r="15" spans="1:16" ht="15" x14ac:dyDescent="0.25">
      <c r="A15" s="46"/>
      <c r="B15" s="46"/>
      <c r="C15" s="46"/>
      <c r="D15" s="46"/>
      <c r="E15" s="46"/>
      <c r="F15" s="46"/>
      <c r="G15" s="46"/>
      <c r="H15" s="46"/>
      <c r="J15"/>
      <c r="K15" s="44"/>
      <c r="L15" s="44"/>
      <c r="M15" s="44"/>
      <c r="N15" s="44"/>
      <c r="O15" s="44"/>
      <c r="P15" s="44"/>
    </row>
    <row r="16" spans="1:16" ht="15" x14ac:dyDescent="0.25">
      <c r="A16" s="46"/>
      <c r="B16" s="46"/>
      <c r="C16" s="46"/>
      <c r="D16" s="46"/>
      <c r="E16" s="46"/>
      <c r="F16" s="46"/>
      <c r="G16" s="46"/>
      <c r="H16" s="46"/>
      <c r="J16"/>
      <c r="K16" s="44"/>
      <c r="L16" s="44"/>
      <c r="M16" s="44"/>
      <c r="N16" s="44"/>
      <c r="O16" s="44"/>
      <c r="P16" s="44"/>
    </row>
    <row r="17" spans="1:16" ht="15" x14ac:dyDescent="0.25">
      <c r="A17" s="46"/>
      <c r="B17" s="46"/>
      <c r="C17" s="46"/>
      <c r="D17" s="46"/>
      <c r="E17" s="46"/>
      <c r="F17" s="46"/>
      <c r="G17" s="46"/>
      <c r="H17" s="46"/>
      <c r="J17"/>
      <c r="K17" s="44"/>
      <c r="L17" s="44"/>
      <c r="M17" s="44"/>
      <c r="N17" s="44"/>
      <c r="O17" s="44"/>
      <c r="P17" s="44"/>
    </row>
    <row r="18" spans="1:16" ht="15" x14ac:dyDescent="0.25">
      <c r="A18" s="46"/>
      <c r="B18" s="46"/>
      <c r="C18" s="46"/>
      <c r="D18" s="46"/>
      <c r="E18" s="46"/>
      <c r="F18" s="46"/>
      <c r="G18" s="46"/>
      <c r="H18" s="46"/>
      <c r="J18"/>
      <c r="K18" s="45"/>
      <c r="L18" s="45"/>
      <c r="M18" s="45"/>
      <c r="N18" s="45"/>
      <c r="O18" s="45"/>
      <c r="P18" s="45"/>
    </row>
    <row r="19" spans="1:16" ht="15" x14ac:dyDescent="0.25">
      <c r="A19" s="46"/>
      <c r="B19" s="46"/>
      <c r="C19" s="46"/>
      <c r="D19" s="46"/>
      <c r="E19" s="46"/>
      <c r="F19" s="46"/>
      <c r="G19" s="46"/>
      <c r="H19" s="46"/>
      <c r="J19" s="43"/>
      <c r="K19" s="44"/>
      <c r="L19" s="44"/>
      <c r="M19" s="44"/>
      <c r="N19" s="44"/>
      <c r="O19" s="44"/>
      <c r="P19" s="45"/>
    </row>
    <row r="20" spans="1:16" x14ac:dyDescent="0.2">
      <c r="A20" s="4"/>
      <c r="C20" s="5"/>
      <c r="D20" s="5"/>
      <c r="E20" s="6"/>
      <c r="F20" s="7"/>
      <c r="G20" s="7"/>
    </row>
    <row r="21" spans="1:16" x14ac:dyDescent="0.2">
      <c r="A21" s="4"/>
      <c r="C21" s="5"/>
      <c r="D21" s="5"/>
      <c r="E21" s="6"/>
      <c r="F21" s="7"/>
      <c r="G21" s="7"/>
    </row>
    <row r="22" spans="1:16" x14ac:dyDescent="0.2">
      <c r="A22" s="2"/>
      <c r="C22" s="8"/>
      <c r="D22" s="8"/>
      <c r="E22" s="8"/>
      <c r="F22" s="9"/>
      <c r="G22" s="9"/>
    </row>
    <row r="23" spans="1:16" ht="15" x14ac:dyDescent="0.25">
      <c r="J23"/>
      <c r="L23"/>
    </row>
    <row r="24" spans="1:16" ht="15" x14ac:dyDescent="0.25">
      <c r="J24"/>
      <c r="L24"/>
    </row>
    <row r="25" spans="1:16" ht="15" x14ac:dyDescent="0.25">
      <c r="J25"/>
      <c r="L25"/>
    </row>
    <row r="26" spans="1:16" ht="15" x14ac:dyDescent="0.25">
      <c r="J26"/>
      <c r="L26"/>
    </row>
    <row r="27" spans="1:16" ht="15" x14ac:dyDescent="0.25">
      <c r="J27"/>
      <c r="L27"/>
    </row>
    <row r="28" spans="1:16" ht="15" x14ac:dyDescent="0.25">
      <c r="J28"/>
      <c r="L28"/>
    </row>
  </sheetData>
  <pageMargins left="0.78740157499999996" right="0.78740157499999996" top="0.984251969" bottom="0.984251969" header="0.4921259845" footer="0.4921259845"/>
  <pageSetup paperSize="9" orientation="landscape" horizontalDpi="300" verticalDpi="300" r:id="rId1"/>
  <headerFooter alignWithMargins="0">
    <oddHeader>&amp;A</oddHeader>
    <oddFooter>Seite &amp;P</oddFooter>
  </headerFooter>
  <ignoredErrors>
    <ignoredError sqref="B10:H1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"/>
  <sheetViews>
    <sheetView workbookViewId="0">
      <selection activeCell="A2" sqref="A2"/>
    </sheetView>
  </sheetViews>
  <sheetFormatPr baseColWidth="10" defaultRowHeight="12.75" x14ac:dyDescent="0.2"/>
  <cols>
    <col min="1" max="1" width="11.42578125" style="11"/>
    <col min="2" max="4" width="6.140625" style="11" bestFit="1" customWidth="1"/>
    <col min="5" max="5" width="7.140625" style="11" bestFit="1" customWidth="1"/>
    <col min="6" max="8" width="6.140625" style="11" bestFit="1" customWidth="1"/>
    <col min="9" max="9" width="7.140625" style="11" bestFit="1" customWidth="1"/>
    <col min="10" max="12" width="6.140625" style="11" bestFit="1" customWidth="1"/>
    <col min="13" max="13" width="7.140625" style="11" bestFit="1" customWidth="1"/>
    <col min="14" max="16" width="6.140625" style="11" bestFit="1" customWidth="1"/>
    <col min="17" max="17" width="7.140625" style="11" customWidth="1"/>
    <col min="18" max="18" width="6.140625" style="11" bestFit="1" customWidth="1"/>
    <col min="19" max="19" width="6.140625" style="11" customWidth="1"/>
    <col min="20" max="21" width="7.140625" style="11" bestFit="1" customWidth="1"/>
    <col min="22" max="24" width="6.140625" style="11" bestFit="1" customWidth="1"/>
    <col min="25" max="25" width="7.140625" style="11" bestFit="1" customWidth="1"/>
    <col min="26" max="26" width="6.140625" style="11" bestFit="1" customWidth="1"/>
    <col min="27" max="253" width="11.42578125" style="11"/>
    <col min="254" max="256" width="6.140625" style="11" bestFit="1" customWidth="1"/>
    <col min="257" max="257" width="7.140625" style="11" bestFit="1" customWidth="1"/>
    <col min="258" max="260" width="6.140625" style="11" bestFit="1" customWidth="1"/>
    <col min="261" max="261" width="7.140625" style="11" bestFit="1" customWidth="1"/>
    <col min="262" max="264" width="6.140625" style="11" bestFit="1" customWidth="1"/>
    <col min="265" max="265" width="7.140625" style="11" bestFit="1" customWidth="1"/>
    <col min="266" max="268" width="6.140625" style="11" bestFit="1" customWidth="1"/>
    <col min="269" max="269" width="7.140625" style="11" bestFit="1" customWidth="1"/>
    <col min="270" max="272" width="6.140625" style="11" bestFit="1" customWidth="1"/>
    <col min="273" max="273" width="7.140625" style="11" bestFit="1" customWidth="1"/>
    <col min="274" max="274" width="6.140625" style="11" bestFit="1" customWidth="1"/>
    <col min="275" max="277" width="7.140625" style="11" bestFit="1" customWidth="1"/>
    <col min="278" max="280" width="6.140625" style="11" bestFit="1" customWidth="1"/>
    <col min="281" max="281" width="7.140625" style="11" bestFit="1" customWidth="1"/>
    <col min="282" max="282" width="6.140625" style="11" bestFit="1" customWidth="1"/>
    <col min="283" max="509" width="11.42578125" style="11"/>
    <col min="510" max="512" width="6.140625" style="11" bestFit="1" customWidth="1"/>
    <col min="513" max="513" width="7.140625" style="11" bestFit="1" customWidth="1"/>
    <col min="514" max="516" width="6.140625" style="11" bestFit="1" customWidth="1"/>
    <col min="517" max="517" width="7.140625" style="11" bestFit="1" customWidth="1"/>
    <col min="518" max="520" width="6.140625" style="11" bestFit="1" customWidth="1"/>
    <col min="521" max="521" width="7.140625" style="11" bestFit="1" customWidth="1"/>
    <col min="522" max="524" width="6.140625" style="11" bestFit="1" customWidth="1"/>
    <col min="525" max="525" width="7.140625" style="11" bestFit="1" customWidth="1"/>
    <col min="526" max="528" width="6.140625" style="11" bestFit="1" customWidth="1"/>
    <col min="529" max="529" width="7.140625" style="11" bestFit="1" customWidth="1"/>
    <col min="530" max="530" width="6.140625" style="11" bestFit="1" customWidth="1"/>
    <col min="531" max="533" width="7.140625" style="11" bestFit="1" customWidth="1"/>
    <col min="534" max="536" width="6.140625" style="11" bestFit="1" customWidth="1"/>
    <col min="537" max="537" width="7.140625" style="11" bestFit="1" customWidth="1"/>
    <col min="538" max="538" width="6.140625" style="11" bestFit="1" customWidth="1"/>
    <col min="539" max="765" width="11.42578125" style="11"/>
    <col min="766" max="768" width="6.140625" style="11" bestFit="1" customWidth="1"/>
    <col min="769" max="769" width="7.140625" style="11" bestFit="1" customWidth="1"/>
    <col min="770" max="772" width="6.140625" style="11" bestFit="1" customWidth="1"/>
    <col min="773" max="773" width="7.140625" style="11" bestFit="1" customWidth="1"/>
    <col min="774" max="776" width="6.140625" style="11" bestFit="1" customWidth="1"/>
    <col min="777" max="777" width="7.140625" style="11" bestFit="1" customWidth="1"/>
    <col min="778" max="780" width="6.140625" style="11" bestFit="1" customWidth="1"/>
    <col min="781" max="781" width="7.140625" style="11" bestFit="1" customWidth="1"/>
    <col min="782" max="784" width="6.140625" style="11" bestFit="1" customWidth="1"/>
    <col min="785" max="785" width="7.140625" style="11" bestFit="1" customWidth="1"/>
    <col min="786" max="786" width="6.140625" style="11" bestFit="1" customWidth="1"/>
    <col min="787" max="789" width="7.140625" style="11" bestFit="1" customWidth="1"/>
    <col min="790" max="792" width="6.140625" style="11" bestFit="1" customWidth="1"/>
    <col min="793" max="793" width="7.140625" style="11" bestFit="1" customWidth="1"/>
    <col min="794" max="794" width="6.140625" style="11" bestFit="1" customWidth="1"/>
    <col min="795" max="1021" width="11.42578125" style="11"/>
    <col min="1022" max="1024" width="6.140625" style="11" bestFit="1" customWidth="1"/>
    <col min="1025" max="1025" width="7.140625" style="11" bestFit="1" customWidth="1"/>
    <col min="1026" max="1028" width="6.140625" style="11" bestFit="1" customWidth="1"/>
    <col min="1029" max="1029" width="7.140625" style="11" bestFit="1" customWidth="1"/>
    <col min="1030" max="1032" width="6.140625" style="11" bestFit="1" customWidth="1"/>
    <col min="1033" max="1033" width="7.140625" style="11" bestFit="1" customWidth="1"/>
    <col min="1034" max="1036" width="6.140625" style="11" bestFit="1" customWidth="1"/>
    <col min="1037" max="1037" width="7.140625" style="11" bestFit="1" customWidth="1"/>
    <col min="1038" max="1040" width="6.140625" style="11" bestFit="1" customWidth="1"/>
    <col min="1041" max="1041" width="7.140625" style="11" bestFit="1" customWidth="1"/>
    <col min="1042" max="1042" width="6.140625" style="11" bestFit="1" customWidth="1"/>
    <col min="1043" max="1045" width="7.140625" style="11" bestFit="1" customWidth="1"/>
    <col min="1046" max="1048" width="6.140625" style="11" bestFit="1" customWidth="1"/>
    <col min="1049" max="1049" width="7.140625" style="11" bestFit="1" customWidth="1"/>
    <col min="1050" max="1050" width="6.140625" style="11" bestFit="1" customWidth="1"/>
    <col min="1051" max="1277" width="11.42578125" style="11"/>
    <col min="1278" max="1280" width="6.140625" style="11" bestFit="1" customWidth="1"/>
    <col min="1281" max="1281" width="7.140625" style="11" bestFit="1" customWidth="1"/>
    <col min="1282" max="1284" width="6.140625" style="11" bestFit="1" customWidth="1"/>
    <col min="1285" max="1285" width="7.140625" style="11" bestFit="1" customWidth="1"/>
    <col min="1286" max="1288" width="6.140625" style="11" bestFit="1" customWidth="1"/>
    <col min="1289" max="1289" width="7.140625" style="11" bestFit="1" customWidth="1"/>
    <col min="1290" max="1292" width="6.140625" style="11" bestFit="1" customWidth="1"/>
    <col min="1293" max="1293" width="7.140625" style="11" bestFit="1" customWidth="1"/>
    <col min="1294" max="1296" width="6.140625" style="11" bestFit="1" customWidth="1"/>
    <col min="1297" max="1297" width="7.140625" style="11" bestFit="1" customWidth="1"/>
    <col min="1298" max="1298" width="6.140625" style="11" bestFit="1" customWidth="1"/>
    <col min="1299" max="1301" width="7.140625" style="11" bestFit="1" customWidth="1"/>
    <col min="1302" max="1304" width="6.140625" style="11" bestFit="1" customWidth="1"/>
    <col min="1305" max="1305" width="7.140625" style="11" bestFit="1" customWidth="1"/>
    <col min="1306" max="1306" width="6.140625" style="11" bestFit="1" customWidth="1"/>
    <col min="1307" max="1533" width="11.42578125" style="11"/>
    <col min="1534" max="1536" width="6.140625" style="11" bestFit="1" customWidth="1"/>
    <col min="1537" max="1537" width="7.140625" style="11" bestFit="1" customWidth="1"/>
    <col min="1538" max="1540" width="6.140625" style="11" bestFit="1" customWidth="1"/>
    <col min="1541" max="1541" width="7.140625" style="11" bestFit="1" customWidth="1"/>
    <col min="1542" max="1544" width="6.140625" style="11" bestFit="1" customWidth="1"/>
    <col min="1545" max="1545" width="7.140625" style="11" bestFit="1" customWidth="1"/>
    <col min="1546" max="1548" width="6.140625" style="11" bestFit="1" customWidth="1"/>
    <col min="1549" max="1549" width="7.140625" style="11" bestFit="1" customWidth="1"/>
    <col min="1550" max="1552" width="6.140625" style="11" bestFit="1" customWidth="1"/>
    <col min="1553" max="1553" width="7.140625" style="11" bestFit="1" customWidth="1"/>
    <col min="1554" max="1554" width="6.140625" style="11" bestFit="1" customWidth="1"/>
    <col min="1555" max="1557" width="7.140625" style="11" bestFit="1" customWidth="1"/>
    <col min="1558" max="1560" width="6.140625" style="11" bestFit="1" customWidth="1"/>
    <col min="1561" max="1561" width="7.140625" style="11" bestFit="1" customWidth="1"/>
    <col min="1562" max="1562" width="6.140625" style="11" bestFit="1" customWidth="1"/>
    <col min="1563" max="1789" width="11.42578125" style="11"/>
    <col min="1790" max="1792" width="6.140625" style="11" bestFit="1" customWidth="1"/>
    <col min="1793" max="1793" width="7.140625" style="11" bestFit="1" customWidth="1"/>
    <col min="1794" max="1796" width="6.140625" style="11" bestFit="1" customWidth="1"/>
    <col min="1797" max="1797" width="7.140625" style="11" bestFit="1" customWidth="1"/>
    <col min="1798" max="1800" width="6.140625" style="11" bestFit="1" customWidth="1"/>
    <col min="1801" max="1801" width="7.140625" style="11" bestFit="1" customWidth="1"/>
    <col min="1802" max="1804" width="6.140625" style="11" bestFit="1" customWidth="1"/>
    <col min="1805" max="1805" width="7.140625" style="11" bestFit="1" customWidth="1"/>
    <col min="1806" max="1808" width="6.140625" style="11" bestFit="1" customWidth="1"/>
    <col min="1809" max="1809" width="7.140625" style="11" bestFit="1" customWidth="1"/>
    <col min="1810" max="1810" width="6.140625" style="11" bestFit="1" customWidth="1"/>
    <col min="1811" max="1813" width="7.140625" style="11" bestFit="1" customWidth="1"/>
    <col min="1814" max="1816" width="6.140625" style="11" bestFit="1" customWidth="1"/>
    <col min="1817" max="1817" width="7.140625" style="11" bestFit="1" customWidth="1"/>
    <col min="1818" max="1818" width="6.140625" style="11" bestFit="1" customWidth="1"/>
    <col min="1819" max="2045" width="11.42578125" style="11"/>
    <col min="2046" max="2048" width="6.140625" style="11" bestFit="1" customWidth="1"/>
    <col min="2049" max="2049" width="7.140625" style="11" bestFit="1" customWidth="1"/>
    <col min="2050" max="2052" width="6.140625" style="11" bestFit="1" customWidth="1"/>
    <col min="2053" max="2053" width="7.140625" style="11" bestFit="1" customWidth="1"/>
    <col min="2054" max="2056" width="6.140625" style="11" bestFit="1" customWidth="1"/>
    <col min="2057" max="2057" width="7.140625" style="11" bestFit="1" customWidth="1"/>
    <col min="2058" max="2060" width="6.140625" style="11" bestFit="1" customWidth="1"/>
    <col min="2061" max="2061" width="7.140625" style="11" bestFit="1" customWidth="1"/>
    <col min="2062" max="2064" width="6.140625" style="11" bestFit="1" customWidth="1"/>
    <col min="2065" max="2065" width="7.140625" style="11" bestFit="1" customWidth="1"/>
    <col min="2066" max="2066" width="6.140625" style="11" bestFit="1" customWidth="1"/>
    <col min="2067" max="2069" width="7.140625" style="11" bestFit="1" customWidth="1"/>
    <col min="2070" max="2072" width="6.140625" style="11" bestFit="1" customWidth="1"/>
    <col min="2073" max="2073" width="7.140625" style="11" bestFit="1" customWidth="1"/>
    <col min="2074" max="2074" width="6.140625" style="11" bestFit="1" customWidth="1"/>
    <col min="2075" max="2301" width="11.42578125" style="11"/>
    <col min="2302" max="2304" width="6.140625" style="11" bestFit="1" customWidth="1"/>
    <col min="2305" max="2305" width="7.140625" style="11" bestFit="1" customWidth="1"/>
    <col min="2306" max="2308" width="6.140625" style="11" bestFit="1" customWidth="1"/>
    <col min="2309" max="2309" width="7.140625" style="11" bestFit="1" customWidth="1"/>
    <col min="2310" max="2312" width="6.140625" style="11" bestFit="1" customWidth="1"/>
    <col min="2313" max="2313" width="7.140625" style="11" bestFit="1" customWidth="1"/>
    <col min="2314" max="2316" width="6.140625" style="11" bestFit="1" customWidth="1"/>
    <col min="2317" max="2317" width="7.140625" style="11" bestFit="1" customWidth="1"/>
    <col min="2318" max="2320" width="6.140625" style="11" bestFit="1" customWidth="1"/>
    <col min="2321" max="2321" width="7.140625" style="11" bestFit="1" customWidth="1"/>
    <col min="2322" max="2322" width="6.140625" style="11" bestFit="1" customWidth="1"/>
    <col min="2323" max="2325" width="7.140625" style="11" bestFit="1" customWidth="1"/>
    <col min="2326" max="2328" width="6.140625" style="11" bestFit="1" customWidth="1"/>
    <col min="2329" max="2329" width="7.140625" style="11" bestFit="1" customWidth="1"/>
    <col min="2330" max="2330" width="6.140625" style="11" bestFit="1" customWidth="1"/>
    <col min="2331" max="2557" width="11.42578125" style="11"/>
    <col min="2558" max="2560" width="6.140625" style="11" bestFit="1" customWidth="1"/>
    <col min="2561" max="2561" width="7.140625" style="11" bestFit="1" customWidth="1"/>
    <col min="2562" max="2564" width="6.140625" style="11" bestFit="1" customWidth="1"/>
    <col min="2565" max="2565" width="7.140625" style="11" bestFit="1" customWidth="1"/>
    <col min="2566" max="2568" width="6.140625" style="11" bestFit="1" customWidth="1"/>
    <col min="2569" max="2569" width="7.140625" style="11" bestFit="1" customWidth="1"/>
    <col min="2570" max="2572" width="6.140625" style="11" bestFit="1" customWidth="1"/>
    <col min="2573" max="2573" width="7.140625" style="11" bestFit="1" customWidth="1"/>
    <col min="2574" max="2576" width="6.140625" style="11" bestFit="1" customWidth="1"/>
    <col min="2577" max="2577" width="7.140625" style="11" bestFit="1" customWidth="1"/>
    <col min="2578" max="2578" width="6.140625" style="11" bestFit="1" customWidth="1"/>
    <col min="2579" max="2581" width="7.140625" style="11" bestFit="1" customWidth="1"/>
    <col min="2582" max="2584" width="6.140625" style="11" bestFit="1" customWidth="1"/>
    <col min="2585" max="2585" width="7.140625" style="11" bestFit="1" customWidth="1"/>
    <col min="2586" max="2586" width="6.140625" style="11" bestFit="1" customWidth="1"/>
    <col min="2587" max="2813" width="11.42578125" style="11"/>
    <col min="2814" max="2816" width="6.140625" style="11" bestFit="1" customWidth="1"/>
    <col min="2817" max="2817" width="7.140625" style="11" bestFit="1" customWidth="1"/>
    <col min="2818" max="2820" width="6.140625" style="11" bestFit="1" customWidth="1"/>
    <col min="2821" max="2821" width="7.140625" style="11" bestFit="1" customWidth="1"/>
    <col min="2822" max="2824" width="6.140625" style="11" bestFit="1" customWidth="1"/>
    <col min="2825" max="2825" width="7.140625" style="11" bestFit="1" customWidth="1"/>
    <col min="2826" max="2828" width="6.140625" style="11" bestFit="1" customWidth="1"/>
    <col min="2829" max="2829" width="7.140625" style="11" bestFit="1" customWidth="1"/>
    <col min="2830" max="2832" width="6.140625" style="11" bestFit="1" customWidth="1"/>
    <col min="2833" max="2833" width="7.140625" style="11" bestFit="1" customWidth="1"/>
    <col min="2834" max="2834" width="6.140625" style="11" bestFit="1" customWidth="1"/>
    <col min="2835" max="2837" width="7.140625" style="11" bestFit="1" customWidth="1"/>
    <col min="2838" max="2840" width="6.140625" style="11" bestFit="1" customWidth="1"/>
    <col min="2841" max="2841" width="7.140625" style="11" bestFit="1" customWidth="1"/>
    <col min="2842" max="2842" width="6.140625" style="11" bestFit="1" customWidth="1"/>
    <col min="2843" max="3069" width="11.42578125" style="11"/>
    <col min="3070" max="3072" width="6.140625" style="11" bestFit="1" customWidth="1"/>
    <col min="3073" max="3073" width="7.140625" style="11" bestFit="1" customWidth="1"/>
    <col min="3074" max="3076" width="6.140625" style="11" bestFit="1" customWidth="1"/>
    <col min="3077" max="3077" width="7.140625" style="11" bestFit="1" customWidth="1"/>
    <col min="3078" max="3080" width="6.140625" style="11" bestFit="1" customWidth="1"/>
    <col min="3081" max="3081" width="7.140625" style="11" bestFit="1" customWidth="1"/>
    <col min="3082" max="3084" width="6.140625" style="11" bestFit="1" customWidth="1"/>
    <col min="3085" max="3085" width="7.140625" style="11" bestFit="1" customWidth="1"/>
    <col min="3086" max="3088" width="6.140625" style="11" bestFit="1" customWidth="1"/>
    <col min="3089" max="3089" width="7.140625" style="11" bestFit="1" customWidth="1"/>
    <col min="3090" max="3090" width="6.140625" style="11" bestFit="1" customWidth="1"/>
    <col min="3091" max="3093" width="7.140625" style="11" bestFit="1" customWidth="1"/>
    <col min="3094" max="3096" width="6.140625" style="11" bestFit="1" customWidth="1"/>
    <col min="3097" max="3097" width="7.140625" style="11" bestFit="1" customWidth="1"/>
    <col min="3098" max="3098" width="6.140625" style="11" bestFit="1" customWidth="1"/>
    <col min="3099" max="3325" width="11.42578125" style="11"/>
    <col min="3326" max="3328" width="6.140625" style="11" bestFit="1" customWidth="1"/>
    <col min="3329" max="3329" width="7.140625" style="11" bestFit="1" customWidth="1"/>
    <col min="3330" max="3332" width="6.140625" style="11" bestFit="1" customWidth="1"/>
    <col min="3333" max="3333" width="7.140625" style="11" bestFit="1" customWidth="1"/>
    <col min="3334" max="3336" width="6.140625" style="11" bestFit="1" customWidth="1"/>
    <col min="3337" max="3337" width="7.140625" style="11" bestFit="1" customWidth="1"/>
    <col min="3338" max="3340" width="6.140625" style="11" bestFit="1" customWidth="1"/>
    <col min="3341" max="3341" width="7.140625" style="11" bestFit="1" customWidth="1"/>
    <col min="3342" max="3344" width="6.140625" style="11" bestFit="1" customWidth="1"/>
    <col min="3345" max="3345" width="7.140625" style="11" bestFit="1" customWidth="1"/>
    <col min="3346" max="3346" width="6.140625" style="11" bestFit="1" customWidth="1"/>
    <col min="3347" max="3349" width="7.140625" style="11" bestFit="1" customWidth="1"/>
    <col min="3350" max="3352" width="6.140625" style="11" bestFit="1" customWidth="1"/>
    <col min="3353" max="3353" width="7.140625" style="11" bestFit="1" customWidth="1"/>
    <col min="3354" max="3354" width="6.140625" style="11" bestFit="1" customWidth="1"/>
    <col min="3355" max="3581" width="11.42578125" style="11"/>
    <col min="3582" max="3584" width="6.140625" style="11" bestFit="1" customWidth="1"/>
    <col min="3585" max="3585" width="7.140625" style="11" bestFit="1" customWidth="1"/>
    <col min="3586" max="3588" width="6.140625" style="11" bestFit="1" customWidth="1"/>
    <col min="3589" max="3589" width="7.140625" style="11" bestFit="1" customWidth="1"/>
    <col min="3590" max="3592" width="6.140625" style="11" bestFit="1" customWidth="1"/>
    <col min="3593" max="3593" width="7.140625" style="11" bestFit="1" customWidth="1"/>
    <col min="3594" max="3596" width="6.140625" style="11" bestFit="1" customWidth="1"/>
    <col min="3597" max="3597" width="7.140625" style="11" bestFit="1" customWidth="1"/>
    <col min="3598" max="3600" width="6.140625" style="11" bestFit="1" customWidth="1"/>
    <col min="3601" max="3601" width="7.140625" style="11" bestFit="1" customWidth="1"/>
    <col min="3602" max="3602" width="6.140625" style="11" bestFit="1" customWidth="1"/>
    <col min="3603" max="3605" width="7.140625" style="11" bestFit="1" customWidth="1"/>
    <col min="3606" max="3608" width="6.140625" style="11" bestFit="1" customWidth="1"/>
    <col min="3609" max="3609" width="7.140625" style="11" bestFit="1" customWidth="1"/>
    <col min="3610" max="3610" width="6.140625" style="11" bestFit="1" customWidth="1"/>
    <col min="3611" max="3837" width="11.42578125" style="11"/>
    <col min="3838" max="3840" width="6.140625" style="11" bestFit="1" customWidth="1"/>
    <col min="3841" max="3841" width="7.140625" style="11" bestFit="1" customWidth="1"/>
    <col min="3842" max="3844" width="6.140625" style="11" bestFit="1" customWidth="1"/>
    <col min="3845" max="3845" width="7.140625" style="11" bestFit="1" customWidth="1"/>
    <col min="3846" max="3848" width="6.140625" style="11" bestFit="1" customWidth="1"/>
    <col min="3849" max="3849" width="7.140625" style="11" bestFit="1" customWidth="1"/>
    <col min="3850" max="3852" width="6.140625" style="11" bestFit="1" customWidth="1"/>
    <col min="3853" max="3853" width="7.140625" style="11" bestFit="1" customWidth="1"/>
    <col min="3854" max="3856" width="6.140625" style="11" bestFit="1" customWidth="1"/>
    <col min="3857" max="3857" width="7.140625" style="11" bestFit="1" customWidth="1"/>
    <col min="3858" max="3858" width="6.140625" style="11" bestFit="1" customWidth="1"/>
    <col min="3859" max="3861" width="7.140625" style="11" bestFit="1" customWidth="1"/>
    <col min="3862" max="3864" width="6.140625" style="11" bestFit="1" customWidth="1"/>
    <col min="3865" max="3865" width="7.140625" style="11" bestFit="1" customWidth="1"/>
    <col min="3866" max="3866" width="6.140625" style="11" bestFit="1" customWidth="1"/>
    <col min="3867" max="4093" width="11.42578125" style="11"/>
    <col min="4094" max="4096" width="6.140625" style="11" bestFit="1" customWidth="1"/>
    <col min="4097" max="4097" width="7.140625" style="11" bestFit="1" customWidth="1"/>
    <col min="4098" max="4100" width="6.140625" style="11" bestFit="1" customWidth="1"/>
    <col min="4101" max="4101" width="7.140625" style="11" bestFit="1" customWidth="1"/>
    <col min="4102" max="4104" width="6.140625" style="11" bestFit="1" customWidth="1"/>
    <col min="4105" max="4105" width="7.140625" style="11" bestFit="1" customWidth="1"/>
    <col min="4106" max="4108" width="6.140625" style="11" bestFit="1" customWidth="1"/>
    <col min="4109" max="4109" width="7.140625" style="11" bestFit="1" customWidth="1"/>
    <col min="4110" max="4112" width="6.140625" style="11" bestFit="1" customWidth="1"/>
    <col min="4113" max="4113" width="7.140625" style="11" bestFit="1" customWidth="1"/>
    <col min="4114" max="4114" width="6.140625" style="11" bestFit="1" customWidth="1"/>
    <col min="4115" max="4117" width="7.140625" style="11" bestFit="1" customWidth="1"/>
    <col min="4118" max="4120" width="6.140625" style="11" bestFit="1" customWidth="1"/>
    <col min="4121" max="4121" width="7.140625" style="11" bestFit="1" customWidth="1"/>
    <col min="4122" max="4122" width="6.140625" style="11" bestFit="1" customWidth="1"/>
    <col min="4123" max="4349" width="11.42578125" style="11"/>
    <col min="4350" max="4352" width="6.140625" style="11" bestFit="1" customWidth="1"/>
    <col min="4353" max="4353" width="7.140625" style="11" bestFit="1" customWidth="1"/>
    <col min="4354" max="4356" width="6.140625" style="11" bestFit="1" customWidth="1"/>
    <col min="4357" max="4357" width="7.140625" style="11" bestFit="1" customWidth="1"/>
    <col min="4358" max="4360" width="6.140625" style="11" bestFit="1" customWidth="1"/>
    <col min="4361" max="4361" width="7.140625" style="11" bestFit="1" customWidth="1"/>
    <col min="4362" max="4364" width="6.140625" style="11" bestFit="1" customWidth="1"/>
    <col min="4365" max="4365" width="7.140625" style="11" bestFit="1" customWidth="1"/>
    <col min="4366" max="4368" width="6.140625" style="11" bestFit="1" customWidth="1"/>
    <col min="4369" max="4369" width="7.140625" style="11" bestFit="1" customWidth="1"/>
    <col min="4370" max="4370" width="6.140625" style="11" bestFit="1" customWidth="1"/>
    <col min="4371" max="4373" width="7.140625" style="11" bestFit="1" customWidth="1"/>
    <col min="4374" max="4376" width="6.140625" style="11" bestFit="1" customWidth="1"/>
    <col min="4377" max="4377" width="7.140625" style="11" bestFit="1" customWidth="1"/>
    <col min="4378" max="4378" width="6.140625" style="11" bestFit="1" customWidth="1"/>
    <col min="4379" max="4605" width="11.42578125" style="11"/>
    <col min="4606" max="4608" width="6.140625" style="11" bestFit="1" customWidth="1"/>
    <col min="4609" max="4609" width="7.140625" style="11" bestFit="1" customWidth="1"/>
    <col min="4610" max="4612" width="6.140625" style="11" bestFit="1" customWidth="1"/>
    <col min="4613" max="4613" width="7.140625" style="11" bestFit="1" customWidth="1"/>
    <col min="4614" max="4616" width="6.140625" style="11" bestFit="1" customWidth="1"/>
    <col min="4617" max="4617" width="7.140625" style="11" bestFit="1" customWidth="1"/>
    <col min="4618" max="4620" width="6.140625" style="11" bestFit="1" customWidth="1"/>
    <col min="4621" max="4621" width="7.140625" style="11" bestFit="1" customWidth="1"/>
    <col min="4622" max="4624" width="6.140625" style="11" bestFit="1" customWidth="1"/>
    <col min="4625" max="4625" width="7.140625" style="11" bestFit="1" customWidth="1"/>
    <col min="4626" max="4626" width="6.140625" style="11" bestFit="1" customWidth="1"/>
    <col min="4627" max="4629" width="7.140625" style="11" bestFit="1" customWidth="1"/>
    <col min="4630" max="4632" width="6.140625" style="11" bestFit="1" customWidth="1"/>
    <col min="4633" max="4633" width="7.140625" style="11" bestFit="1" customWidth="1"/>
    <col min="4634" max="4634" width="6.140625" style="11" bestFit="1" customWidth="1"/>
    <col min="4635" max="4861" width="11.42578125" style="11"/>
    <col min="4862" max="4864" width="6.140625" style="11" bestFit="1" customWidth="1"/>
    <col min="4865" max="4865" width="7.140625" style="11" bestFit="1" customWidth="1"/>
    <col min="4866" max="4868" width="6.140625" style="11" bestFit="1" customWidth="1"/>
    <col min="4869" max="4869" width="7.140625" style="11" bestFit="1" customWidth="1"/>
    <col min="4870" max="4872" width="6.140625" style="11" bestFit="1" customWidth="1"/>
    <col min="4873" max="4873" width="7.140625" style="11" bestFit="1" customWidth="1"/>
    <col min="4874" max="4876" width="6.140625" style="11" bestFit="1" customWidth="1"/>
    <col min="4877" max="4877" width="7.140625" style="11" bestFit="1" customWidth="1"/>
    <col min="4878" max="4880" width="6.140625" style="11" bestFit="1" customWidth="1"/>
    <col min="4881" max="4881" width="7.140625" style="11" bestFit="1" customWidth="1"/>
    <col min="4882" max="4882" width="6.140625" style="11" bestFit="1" customWidth="1"/>
    <col min="4883" max="4885" width="7.140625" style="11" bestFit="1" customWidth="1"/>
    <col min="4886" max="4888" width="6.140625" style="11" bestFit="1" customWidth="1"/>
    <col min="4889" max="4889" width="7.140625" style="11" bestFit="1" customWidth="1"/>
    <col min="4890" max="4890" width="6.140625" style="11" bestFit="1" customWidth="1"/>
    <col min="4891" max="5117" width="11.42578125" style="11"/>
    <col min="5118" max="5120" width="6.140625" style="11" bestFit="1" customWidth="1"/>
    <col min="5121" max="5121" width="7.140625" style="11" bestFit="1" customWidth="1"/>
    <col min="5122" max="5124" width="6.140625" style="11" bestFit="1" customWidth="1"/>
    <col min="5125" max="5125" width="7.140625" style="11" bestFit="1" customWidth="1"/>
    <col min="5126" max="5128" width="6.140625" style="11" bestFit="1" customWidth="1"/>
    <col min="5129" max="5129" width="7.140625" style="11" bestFit="1" customWidth="1"/>
    <col min="5130" max="5132" width="6.140625" style="11" bestFit="1" customWidth="1"/>
    <col min="5133" max="5133" width="7.140625" style="11" bestFit="1" customWidth="1"/>
    <col min="5134" max="5136" width="6.140625" style="11" bestFit="1" customWidth="1"/>
    <col min="5137" max="5137" width="7.140625" style="11" bestFit="1" customWidth="1"/>
    <col min="5138" max="5138" width="6.140625" style="11" bestFit="1" customWidth="1"/>
    <col min="5139" max="5141" width="7.140625" style="11" bestFit="1" customWidth="1"/>
    <col min="5142" max="5144" width="6.140625" style="11" bestFit="1" customWidth="1"/>
    <col min="5145" max="5145" width="7.140625" style="11" bestFit="1" customWidth="1"/>
    <col min="5146" max="5146" width="6.140625" style="11" bestFit="1" customWidth="1"/>
    <col min="5147" max="5373" width="11.42578125" style="11"/>
    <col min="5374" max="5376" width="6.140625" style="11" bestFit="1" customWidth="1"/>
    <col min="5377" max="5377" width="7.140625" style="11" bestFit="1" customWidth="1"/>
    <col min="5378" max="5380" width="6.140625" style="11" bestFit="1" customWidth="1"/>
    <col min="5381" max="5381" width="7.140625" style="11" bestFit="1" customWidth="1"/>
    <col min="5382" max="5384" width="6.140625" style="11" bestFit="1" customWidth="1"/>
    <col min="5385" max="5385" width="7.140625" style="11" bestFit="1" customWidth="1"/>
    <col min="5386" max="5388" width="6.140625" style="11" bestFit="1" customWidth="1"/>
    <col min="5389" max="5389" width="7.140625" style="11" bestFit="1" customWidth="1"/>
    <col min="5390" max="5392" width="6.140625" style="11" bestFit="1" customWidth="1"/>
    <col min="5393" max="5393" width="7.140625" style="11" bestFit="1" customWidth="1"/>
    <col min="5394" max="5394" width="6.140625" style="11" bestFit="1" customWidth="1"/>
    <col min="5395" max="5397" width="7.140625" style="11" bestFit="1" customWidth="1"/>
    <col min="5398" max="5400" width="6.140625" style="11" bestFit="1" customWidth="1"/>
    <col min="5401" max="5401" width="7.140625" style="11" bestFit="1" customWidth="1"/>
    <col min="5402" max="5402" width="6.140625" style="11" bestFit="1" customWidth="1"/>
    <col min="5403" max="5629" width="11.42578125" style="11"/>
    <col min="5630" max="5632" width="6.140625" style="11" bestFit="1" customWidth="1"/>
    <col min="5633" max="5633" width="7.140625" style="11" bestFit="1" customWidth="1"/>
    <col min="5634" max="5636" width="6.140625" style="11" bestFit="1" customWidth="1"/>
    <col min="5637" max="5637" width="7.140625" style="11" bestFit="1" customWidth="1"/>
    <col min="5638" max="5640" width="6.140625" style="11" bestFit="1" customWidth="1"/>
    <col min="5641" max="5641" width="7.140625" style="11" bestFit="1" customWidth="1"/>
    <col min="5642" max="5644" width="6.140625" style="11" bestFit="1" customWidth="1"/>
    <col min="5645" max="5645" width="7.140625" style="11" bestFit="1" customWidth="1"/>
    <col min="5646" max="5648" width="6.140625" style="11" bestFit="1" customWidth="1"/>
    <col min="5649" max="5649" width="7.140625" style="11" bestFit="1" customWidth="1"/>
    <col min="5650" max="5650" width="6.140625" style="11" bestFit="1" customWidth="1"/>
    <col min="5651" max="5653" width="7.140625" style="11" bestFit="1" customWidth="1"/>
    <col min="5654" max="5656" width="6.140625" style="11" bestFit="1" customWidth="1"/>
    <col min="5657" max="5657" width="7.140625" style="11" bestFit="1" customWidth="1"/>
    <col min="5658" max="5658" width="6.140625" style="11" bestFit="1" customWidth="1"/>
    <col min="5659" max="5885" width="11.42578125" style="11"/>
    <col min="5886" max="5888" width="6.140625" style="11" bestFit="1" customWidth="1"/>
    <col min="5889" max="5889" width="7.140625" style="11" bestFit="1" customWidth="1"/>
    <col min="5890" max="5892" width="6.140625" style="11" bestFit="1" customWidth="1"/>
    <col min="5893" max="5893" width="7.140625" style="11" bestFit="1" customWidth="1"/>
    <col min="5894" max="5896" width="6.140625" style="11" bestFit="1" customWidth="1"/>
    <col min="5897" max="5897" width="7.140625" style="11" bestFit="1" customWidth="1"/>
    <col min="5898" max="5900" width="6.140625" style="11" bestFit="1" customWidth="1"/>
    <col min="5901" max="5901" width="7.140625" style="11" bestFit="1" customWidth="1"/>
    <col min="5902" max="5904" width="6.140625" style="11" bestFit="1" customWidth="1"/>
    <col min="5905" max="5905" width="7.140625" style="11" bestFit="1" customWidth="1"/>
    <col min="5906" max="5906" width="6.140625" style="11" bestFit="1" customWidth="1"/>
    <col min="5907" max="5909" width="7.140625" style="11" bestFit="1" customWidth="1"/>
    <col min="5910" max="5912" width="6.140625" style="11" bestFit="1" customWidth="1"/>
    <col min="5913" max="5913" width="7.140625" style="11" bestFit="1" customWidth="1"/>
    <col min="5914" max="5914" width="6.140625" style="11" bestFit="1" customWidth="1"/>
    <col min="5915" max="6141" width="11.42578125" style="11"/>
    <col min="6142" max="6144" width="6.140625" style="11" bestFit="1" customWidth="1"/>
    <col min="6145" max="6145" width="7.140625" style="11" bestFit="1" customWidth="1"/>
    <col min="6146" max="6148" width="6.140625" style="11" bestFit="1" customWidth="1"/>
    <col min="6149" max="6149" width="7.140625" style="11" bestFit="1" customWidth="1"/>
    <col min="6150" max="6152" width="6.140625" style="11" bestFit="1" customWidth="1"/>
    <col min="6153" max="6153" width="7.140625" style="11" bestFit="1" customWidth="1"/>
    <col min="6154" max="6156" width="6.140625" style="11" bestFit="1" customWidth="1"/>
    <col min="6157" max="6157" width="7.140625" style="11" bestFit="1" customWidth="1"/>
    <col min="6158" max="6160" width="6.140625" style="11" bestFit="1" customWidth="1"/>
    <col min="6161" max="6161" width="7.140625" style="11" bestFit="1" customWidth="1"/>
    <col min="6162" max="6162" width="6.140625" style="11" bestFit="1" customWidth="1"/>
    <col min="6163" max="6165" width="7.140625" style="11" bestFit="1" customWidth="1"/>
    <col min="6166" max="6168" width="6.140625" style="11" bestFit="1" customWidth="1"/>
    <col min="6169" max="6169" width="7.140625" style="11" bestFit="1" customWidth="1"/>
    <col min="6170" max="6170" width="6.140625" style="11" bestFit="1" customWidth="1"/>
    <col min="6171" max="6397" width="11.42578125" style="11"/>
    <col min="6398" max="6400" width="6.140625" style="11" bestFit="1" customWidth="1"/>
    <col min="6401" max="6401" width="7.140625" style="11" bestFit="1" customWidth="1"/>
    <col min="6402" max="6404" width="6.140625" style="11" bestFit="1" customWidth="1"/>
    <col min="6405" max="6405" width="7.140625" style="11" bestFit="1" customWidth="1"/>
    <col min="6406" max="6408" width="6.140625" style="11" bestFit="1" customWidth="1"/>
    <col min="6409" max="6409" width="7.140625" style="11" bestFit="1" customWidth="1"/>
    <col min="6410" max="6412" width="6.140625" style="11" bestFit="1" customWidth="1"/>
    <col min="6413" max="6413" width="7.140625" style="11" bestFit="1" customWidth="1"/>
    <col min="6414" max="6416" width="6.140625" style="11" bestFit="1" customWidth="1"/>
    <col min="6417" max="6417" width="7.140625" style="11" bestFit="1" customWidth="1"/>
    <col min="6418" max="6418" width="6.140625" style="11" bestFit="1" customWidth="1"/>
    <col min="6419" max="6421" width="7.140625" style="11" bestFit="1" customWidth="1"/>
    <col min="6422" max="6424" width="6.140625" style="11" bestFit="1" customWidth="1"/>
    <col min="6425" max="6425" width="7.140625" style="11" bestFit="1" customWidth="1"/>
    <col min="6426" max="6426" width="6.140625" style="11" bestFit="1" customWidth="1"/>
    <col min="6427" max="6653" width="11.42578125" style="11"/>
    <col min="6654" max="6656" width="6.140625" style="11" bestFit="1" customWidth="1"/>
    <col min="6657" max="6657" width="7.140625" style="11" bestFit="1" customWidth="1"/>
    <col min="6658" max="6660" width="6.140625" style="11" bestFit="1" customWidth="1"/>
    <col min="6661" max="6661" width="7.140625" style="11" bestFit="1" customWidth="1"/>
    <col min="6662" max="6664" width="6.140625" style="11" bestFit="1" customWidth="1"/>
    <col min="6665" max="6665" width="7.140625" style="11" bestFit="1" customWidth="1"/>
    <col min="6666" max="6668" width="6.140625" style="11" bestFit="1" customWidth="1"/>
    <col min="6669" max="6669" width="7.140625" style="11" bestFit="1" customWidth="1"/>
    <col min="6670" max="6672" width="6.140625" style="11" bestFit="1" customWidth="1"/>
    <col min="6673" max="6673" width="7.140625" style="11" bestFit="1" customWidth="1"/>
    <col min="6674" max="6674" width="6.140625" style="11" bestFit="1" customWidth="1"/>
    <col min="6675" max="6677" width="7.140625" style="11" bestFit="1" customWidth="1"/>
    <col min="6678" max="6680" width="6.140625" style="11" bestFit="1" customWidth="1"/>
    <col min="6681" max="6681" width="7.140625" style="11" bestFit="1" customWidth="1"/>
    <col min="6682" max="6682" width="6.140625" style="11" bestFit="1" customWidth="1"/>
    <col min="6683" max="6909" width="11.42578125" style="11"/>
    <col min="6910" max="6912" width="6.140625" style="11" bestFit="1" customWidth="1"/>
    <col min="6913" max="6913" width="7.140625" style="11" bestFit="1" customWidth="1"/>
    <col min="6914" max="6916" width="6.140625" style="11" bestFit="1" customWidth="1"/>
    <col min="6917" max="6917" width="7.140625" style="11" bestFit="1" customWidth="1"/>
    <col min="6918" max="6920" width="6.140625" style="11" bestFit="1" customWidth="1"/>
    <col min="6921" max="6921" width="7.140625" style="11" bestFit="1" customWidth="1"/>
    <col min="6922" max="6924" width="6.140625" style="11" bestFit="1" customWidth="1"/>
    <col min="6925" max="6925" width="7.140625" style="11" bestFit="1" customWidth="1"/>
    <col min="6926" max="6928" width="6.140625" style="11" bestFit="1" customWidth="1"/>
    <col min="6929" max="6929" width="7.140625" style="11" bestFit="1" customWidth="1"/>
    <col min="6930" max="6930" width="6.140625" style="11" bestFit="1" customWidth="1"/>
    <col min="6931" max="6933" width="7.140625" style="11" bestFit="1" customWidth="1"/>
    <col min="6934" max="6936" width="6.140625" style="11" bestFit="1" customWidth="1"/>
    <col min="6937" max="6937" width="7.140625" style="11" bestFit="1" customWidth="1"/>
    <col min="6938" max="6938" width="6.140625" style="11" bestFit="1" customWidth="1"/>
    <col min="6939" max="7165" width="11.42578125" style="11"/>
    <col min="7166" max="7168" width="6.140625" style="11" bestFit="1" customWidth="1"/>
    <col min="7169" max="7169" width="7.140625" style="11" bestFit="1" customWidth="1"/>
    <col min="7170" max="7172" width="6.140625" style="11" bestFit="1" customWidth="1"/>
    <col min="7173" max="7173" width="7.140625" style="11" bestFit="1" customWidth="1"/>
    <col min="7174" max="7176" width="6.140625" style="11" bestFit="1" customWidth="1"/>
    <col min="7177" max="7177" width="7.140625" style="11" bestFit="1" customWidth="1"/>
    <col min="7178" max="7180" width="6.140625" style="11" bestFit="1" customWidth="1"/>
    <col min="7181" max="7181" width="7.140625" style="11" bestFit="1" customWidth="1"/>
    <col min="7182" max="7184" width="6.140625" style="11" bestFit="1" customWidth="1"/>
    <col min="7185" max="7185" width="7.140625" style="11" bestFit="1" customWidth="1"/>
    <col min="7186" max="7186" width="6.140625" style="11" bestFit="1" customWidth="1"/>
    <col min="7187" max="7189" width="7.140625" style="11" bestFit="1" customWidth="1"/>
    <col min="7190" max="7192" width="6.140625" style="11" bestFit="1" customWidth="1"/>
    <col min="7193" max="7193" width="7.140625" style="11" bestFit="1" customWidth="1"/>
    <col min="7194" max="7194" width="6.140625" style="11" bestFit="1" customWidth="1"/>
    <col min="7195" max="7421" width="11.42578125" style="11"/>
    <col min="7422" max="7424" width="6.140625" style="11" bestFit="1" customWidth="1"/>
    <col min="7425" max="7425" width="7.140625" style="11" bestFit="1" customWidth="1"/>
    <col min="7426" max="7428" width="6.140625" style="11" bestFit="1" customWidth="1"/>
    <col min="7429" max="7429" width="7.140625" style="11" bestFit="1" customWidth="1"/>
    <col min="7430" max="7432" width="6.140625" style="11" bestFit="1" customWidth="1"/>
    <col min="7433" max="7433" width="7.140625" style="11" bestFit="1" customWidth="1"/>
    <col min="7434" max="7436" width="6.140625" style="11" bestFit="1" customWidth="1"/>
    <col min="7437" max="7437" width="7.140625" style="11" bestFit="1" customWidth="1"/>
    <col min="7438" max="7440" width="6.140625" style="11" bestFit="1" customWidth="1"/>
    <col min="7441" max="7441" width="7.140625" style="11" bestFit="1" customWidth="1"/>
    <col min="7442" max="7442" width="6.140625" style="11" bestFit="1" customWidth="1"/>
    <col min="7443" max="7445" width="7.140625" style="11" bestFit="1" customWidth="1"/>
    <col min="7446" max="7448" width="6.140625" style="11" bestFit="1" customWidth="1"/>
    <col min="7449" max="7449" width="7.140625" style="11" bestFit="1" customWidth="1"/>
    <col min="7450" max="7450" width="6.140625" style="11" bestFit="1" customWidth="1"/>
    <col min="7451" max="7677" width="11.42578125" style="11"/>
    <col min="7678" max="7680" width="6.140625" style="11" bestFit="1" customWidth="1"/>
    <col min="7681" max="7681" width="7.140625" style="11" bestFit="1" customWidth="1"/>
    <col min="7682" max="7684" width="6.140625" style="11" bestFit="1" customWidth="1"/>
    <col min="7685" max="7685" width="7.140625" style="11" bestFit="1" customWidth="1"/>
    <col min="7686" max="7688" width="6.140625" style="11" bestFit="1" customWidth="1"/>
    <col min="7689" max="7689" width="7.140625" style="11" bestFit="1" customWidth="1"/>
    <col min="7690" max="7692" width="6.140625" style="11" bestFit="1" customWidth="1"/>
    <col min="7693" max="7693" width="7.140625" style="11" bestFit="1" customWidth="1"/>
    <col min="7694" max="7696" width="6.140625" style="11" bestFit="1" customWidth="1"/>
    <col min="7697" max="7697" width="7.140625" style="11" bestFit="1" customWidth="1"/>
    <col min="7698" max="7698" width="6.140625" style="11" bestFit="1" customWidth="1"/>
    <col min="7699" max="7701" width="7.140625" style="11" bestFit="1" customWidth="1"/>
    <col min="7702" max="7704" width="6.140625" style="11" bestFit="1" customWidth="1"/>
    <col min="7705" max="7705" width="7.140625" style="11" bestFit="1" customWidth="1"/>
    <col min="7706" max="7706" width="6.140625" style="11" bestFit="1" customWidth="1"/>
    <col min="7707" max="7933" width="11.42578125" style="11"/>
    <col min="7934" max="7936" width="6.140625" style="11" bestFit="1" customWidth="1"/>
    <col min="7937" max="7937" width="7.140625" style="11" bestFit="1" customWidth="1"/>
    <col min="7938" max="7940" width="6.140625" style="11" bestFit="1" customWidth="1"/>
    <col min="7941" max="7941" width="7.140625" style="11" bestFit="1" customWidth="1"/>
    <col min="7942" max="7944" width="6.140625" style="11" bestFit="1" customWidth="1"/>
    <col min="7945" max="7945" width="7.140625" style="11" bestFit="1" customWidth="1"/>
    <col min="7946" max="7948" width="6.140625" style="11" bestFit="1" customWidth="1"/>
    <col min="7949" max="7949" width="7.140625" style="11" bestFit="1" customWidth="1"/>
    <col min="7950" max="7952" width="6.140625" style="11" bestFit="1" customWidth="1"/>
    <col min="7953" max="7953" width="7.140625" style="11" bestFit="1" customWidth="1"/>
    <col min="7954" max="7954" width="6.140625" style="11" bestFit="1" customWidth="1"/>
    <col min="7955" max="7957" width="7.140625" style="11" bestFit="1" customWidth="1"/>
    <col min="7958" max="7960" width="6.140625" style="11" bestFit="1" customWidth="1"/>
    <col min="7961" max="7961" width="7.140625" style="11" bestFit="1" customWidth="1"/>
    <col min="7962" max="7962" width="6.140625" style="11" bestFit="1" customWidth="1"/>
    <col min="7963" max="8189" width="11.42578125" style="11"/>
    <col min="8190" max="8192" width="6.140625" style="11" bestFit="1" customWidth="1"/>
    <col min="8193" max="8193" width="7.140625" style="11" bestFit="1" customWidth="1"/>
    <col min="8194" max="8196" width="6.140625" style="11" bestFit="1" customWidth="1"/>
    <col min="8197" max="8197" width="7.140625" style="11" bestFit="1" customWidth="1"/>
    <col min="8198" max="8200" width="6.140625" style="11" bestFit="1" customWidth="1"/>
    <col min="8201" max="8201" width="7.140625" style="11" bestFit="1" customWidth="1"/>
    <col min="8202" max="8204" width="6.140625" style="11" bestFit="1" customWidth="1"/>
    <col min="8205" max="8205" width="7.140625" style="11" bestFit="1" customWidth="1"/>
    <col min="8206" max="8208" width="6.140625" style="11" bestFit="1" customWidth="1"/>
    <col min="8209" max="8209" width="7.140625" style="11" bestFit="1" customWidth="1"/>
    <col min="8210" max="8210" width="6.140625" style="11" bestFit="1" customWidth="1"/>
    <col min="8211" max="8213" width="7.140625" style="11" bestFit="1" customWidth="1"/>
    <col min="8214" max="8216" width="6.140625" style="11" bestFit="1" customWidth="1"/>
    <col min="8217" max="8217" width="7.140625" style="11" bestFit="1" customWidth="1"/>
    <col min="8218" max="8218" width="6.140625" style="11" bestFit="1" customWidth="1"/>
    <col min="8219" max="8445" width="11.42578125" style="11"/>
    <col min="8446" max="8448" width="6.140625" style="11" bestFit="1" customWidth="1"/>
    <col min="8449" max="8449" width="7.140625" style="11" bestFit="1" customWidth="1"/>
    <col min="8450" max="8452" width="6.140625" style="11" bestFit="1" customWidth="1"/>
    <col min="8453" max="8453" width="7.140625" style="11" bestFit="1" customWidth="1"/>
    <col min="8454" max="8456" width="6.140625" style="11" bestFit="1" customWidth="1"/>
    <col min="8457" max="8457" width="7.140625" style="11" bestFit="1" customWidth="1"/>
    <col min="8458" max="8460" width="6.140625" style="11" bestFit="1" customWidth="1"/>
    <col min="8461" max="8461" width="7.140625" style="11" bestFit="1" customWidth="1"/>
    <col min="8462" max="8464" width="6.140625" style="11" bestFit="1" customWidth="1"/>
    <col min="8465" max="8465" width="7.140625" style="11" bestFit="1" customWidth="1"/>
    <col min="8466" max="8466" width="6.140625" style="11" bestFit="1" customWidth="1"/>
    <col min="8467" max="8469" width="7.140625" style="11" bestFit="1" customWidth="1"/>
    <col min="8470" max="8472" width="6.140625" style="11" bestFit="1" customWidth="1"/>
    <col min="8473" max="8473" width="7.140625" style="11" bestFit="1" customWidth="1"/>
    <col min="8474" max="8474" width="6.140625" style="11" bestFit="1" customWidth="1"/>
    <col min="8475" max="8701" width="11.42578125" style="11"/>
    <col min="8702" max="8704" width="6.140625" style="11" bestFit="1" customWidth="1"/>
    <col min="8705" max="8705" width="7.140625" style="11" bestFit="1" customWidth="1"/>
    <col min="8706" max="8708" width="6.140625" style="11" bestFit="1" customWidth="1"/>
    <col min="8709" max="8709" width="7.140625" style="11" bestFit="1" customWidth="1"/>
    <col min="8710" max="8712" width="6.140625" style="11" bestFit="1" customWidth="1"/>
    <col min="8713" max="8713" width="7.140625" style="11" bestFit="1" customWidth="1"/>
    <col min="8714" max="8716" width="6.140625" style="11" bestFit="1" customWidth="1"/>
    <col min="8717" max="8717" width="7.140625" style="11" bestFit="1" customWidth="1"/>
    <col min="8718" max="8720" width="6.140625" style="11" bestFit="1" customWidth="1"/>
    <col min="8721" max="8721" width="7.140625" style="11" bestFit="1" customWidth="1"/>
    <col min="8722" max="8722" width="6.140625" style="11" bestFit="1" customWidth="1"/>
    <col min="8723" max="8725" width="7.140625" style="11" bestFit="1" customWidth="1"/>
    <col min="8726" max="8728" width="6.140625" style="11" bestFit="1" customWidth="1"/>
    <col min="8729" max="8729" width="7.140625" style="11" bestFit="1" customWidth="1"/>
    <col min="8730" max="8730" width="6.140625" style="11" bestFit="1" customWidth="1"/>
    <col min="8731" max="8957" width="11.42578125" style="11"/>
    <col min="8958" max="8960" width="6.140625" style="11" bestFit="1" customWidth="1"/>
    <col min="8961" max="8961" width="7.140625" style="11" bestFit="1" customWidth="1"/>
    <col min="8962" max="8964" width="6.140625" style="11" bestFit="1" customWidth="1"/>
    <col min="8965" max="8965" width="7.140625" style="11" bestFit="1" customWidth="1"/>
    <col min="8966" max="8968" width="6.140625" style="11" bestFit="1" customWidth="1"/>
    <col min="8969" max="8969" width="7.140625" style="11" bestFit="1" customWidth="1"/>
    <col min="8970" max="8972" width="6.140625" style="11" bestFit="1" customWidth="1"/>
    <col min="8973" max="8973" width="7.140625" style="11" bestFit="1" customWidth="1"/>
    <col min="8974" max="8976" width="6.140625" style="11" bestFit="1" customWidth="1"/>
    <col min="8977" max="8977" width="7.140625" style="11" bestFit="1" customWidth="1"/>
    <col min="8978" max="8978" width="6.140625" style="11" bestFit="1" customWidth="1"/>
    <col min="8979" max="8981" width="7.140625" style="11" bestFit="1" customWidth="1"/>
    <col min="8982" max="8984" width="6.140625" style="11" bestFit="1" customWidth="1"/>
    <col min="8985" max="8985" width="7.140625" style="11" bestFit="1" customWidth="1"/>
    <col min="8986" max="8986" width="6.140625" style="11" bestFit="1" customWidth="1"/>
    <col min="8987" max="9213" width="11.42578125" style="11"/>
    <col min="9214" max="9216" width="6.140625" style="11" bestFit="1" customWidth="1"/>
    <col min="9217" max="9217" width="7.140625" style="11" bestFit="1" customWidth="1"/>
    <col min="9218" max="9220" width="6.140625" style="11" bestFit="1" customWidth="1"/>
    <col min="9221" max="9221" width="7.140625" style="11" bestFit="1" customWidth="1"/>
    <col min="9222" max="9224" width="6.140625" style="11" bestFit="1" customWidth="1"/>
    <col min="9225" max="9225" width="7.140625" style="11" bestFit="1" customWidth="1"/>
    <col min="9226" max="9228" width="6.140625" style="11" bestFit="1" customWidth="1"/>
    <col min="9229" max="9229" width="7.140625" style="11" bestFit="1" customWidth="1"/>
    <col min="9230" max="9232" width="6.140625" style="11" bestFit="1" customWidth="1"/>
    <col min="9233" max="9233" width="7.140625" style="11" bestFit="1" customWidth="1"/>
    <col min="9234" max="9234" width="6.140625" style="11" bestFit="1" customWidth="1"/>
    <col min="9235" max="9237" width="7.140625" style="11" bestFit="1" customWidth="1"/>
    <col min="9238" max="9240" width="6.140625" style="11" bestFit="1" customWidth="1"/>
    <col min="9241" max="9241" width="7.140625" style="11" bestFit="1" customWidth="1"/>
    <col min="9242" max="9242" width="6.140625" style="11" bestFit="1" customWidth="1"/>
    <col min="9243" max="9469" width="11.42578125" style="11"/>
    <col min="9470" max="9472" width="6.140625" style="11" bestFit="1" customWidth="1"/>
    <col min="9473" max="9473" width="7.140625" style="11" bestFit="1" customWidth="1"/>
    <col min="9474" max="9476" width="6.140625" style="11" bestFit="1" customWidth="1"/>
    <col min="9477" max="9477" width="7.140625" style="11" bestFit="1" customWidth="1"/>
    <col min="9478" max="9480" width="6.140625" style="11" bestFit="1" customWidth="1"/>
    <col min="9481" max="9481" width="7.140625" style="11" bestFit="1" customWidth="1"/>
    <col min="9482" max="9484" width="6.140625" style="11" bestFit="1" customWidth="1"/>
    <col min="9485" max="9485" width="7.140625" style="11" bestFit="1" customWidth="1"/>
    <col min="9486" max="9488" width="6.140625" style="11" bestFit="1" customWidth="1"/>
    <col min="9489" max="9489" width="7.140625" style="11" bestFit="1" customWidth="1"/>
    <col min="9490" max="9490" width="6.140625" style="11" bestFit="1" customWidth="1"/>
    <col min="9491" max="9493" width="7.140625" style="11" bestFit="1" customWidth="1"/>
    <col min="9494" max="9496" width="6.140625" style="11" bestFit="1" customWidth="1"/>
    <col min="9497" max="9497" width="7.140625" style="11" bestFit="1" customWidth="1"/>
    <col min="9498" max="9498" width="6.140625" style="11" bestFit="1" customWidth="1"/>
    <col min="9499" max="9725" width="11.42578125" style="11"/>
    <col min="9726" max="9728" width="6.140625" style="11" bestFit="1" customWidth="1"/>
    <col min="9729" max="9729" width="7.140625" style="11" bestFit="1" customWidth="1"/>
    <col min="9730" max="9732" width="6.140625" style="11" bestFit="1" customWidth="1"/>
    <col min="9733" max="9733" width="7.140625" style="11" bestFit="1" customWidth="1"/>
    <col min="9734" max="9736" width="6.140625" style="11" bestFit="1" customWidth="1"/>
    <col min="9737" max="9737" width="7.140625" style="11" bestFit="1" customWidth="1"/>
    <col min="9738" max="9740" width="6.140625" style="11" bestFit="1" customWidth="1"/>
    <col min="9741" max="9741" width="7.140625" style="11" bestFit="1" customWidth="1"/>
    <col min="9742" max="9744" width="6.140625" style="11" bestFit="1" customWidth="1"/>
    <col min="9745" max="9745" width="7.140625" style="11" bestFit="1" customWidth="1"/>
    <col min="9746" max="9746" width="6.140625" style="11" bestFit="1" customWidth="1"/>
    <col min="9747" max="9749" width="7.140625" style="11" bestFit="1" customWidth="1"/>
    <col min="9750" max="9752" width="6.140625" style="11" bestFit="1" customWidth="1"/>
    <col min="9753" max="9753" width="7.140625" style="11" bestFit="1" customWidth="1"/>
    <col min="9754" max="9754" width="6.140625" style="11" bestFit="1" customWidth="1"/>
    <col min="9755" max="9981" width="11.42578125" style="11"/>
    <col min="9982" max="9984" width="6.140625" style="11" bestFit="1" customWidth="1"/>
    <col min="9985" max="9985" width="7.140625" style="11" bestFit="1" customWidth="1"/>
    <col min="9986" max="9988" width="6.140625" style="11" bestFit="1" customWidth="1"/>
    <col min="9989" max="9989" width="7.140625" style="11" bestFit="1" customWidth="1"/>
    <col min="9990" max="9992" width="6.140625" style="11" bestFit="1" customWidth="1"/>
    <col min="9993" max="9993" width="7.140625" style="11" bestFit="1" customWidth="1"/>
    <col min="9994" max="9996" width="6.140625" style="11" bestFit="1" customWidth="1"/>
    <col min="9997" max="9997" width="7.140625" style="11" bestFit="1" customWidth="1"/>
    <col min="9998" max="10000" width="6.140625" style="11" bestFit="1" customWidth="1"/>
    <col min="10001" max="10001" width="7.140625" style="11" bestFit="1" customWidth="1"/>
    <col min="10002" max="10002" width="6.140625" style="11" bestFit="1" customWidth="1"/>
    <col min="10003" max="10005" width="7.140625" style="11" bestFit="1" customWidth="1"/>
    <col min="10006" max="10008" width="6.140625" style="11" bestFit="1" customWidth="1"/>
    <col min="10009" max="10009" width="7.140625" style="11" bestFit="1" customWidth="1"/>
    <col min="10010" max="10010" width="6.140625" style="11" bestFit="1" customWidth="1"/>
    <col min="10011" max="10237" width="11.42578125" style="11"/>
    <col min="10238" max="10240" width="6.140625" style="11" bestFit="1" customWidth="1"/>
    <col min="10241" max="10241" width="7.140625" style="11" bestFit="1" customWidth="1"/>
    <col min="10242" max="10244" width="6.140625" style="11" bestFit="1" customWidth="1"/>
    <col min="10245" max="10245" width="7.140625" style="11" bestFit="1" customWidth="1"/>
    <col min="10246" max="10248" width="6.140625" style="11" bestFit="1" customWidth="1"/>
    <col min="10249" max="10249" width="7.140625" style="11" bestFit="1" customWidth="1"/>
    <col min="10250" max="10252" width="6.140625" style="11" bestFit="1" customWidth="1"/>
    <col min="10253" max="10253" width="7.140625" style="11" bestFit="1" customWidth="1"/>
    <col min="10254" max="10256" width="6.140625" style="11" bestFit="1" customWidth="1"/>
    <col min="10257" max="10257" width="7.140625" style="11" bestFit="1" customWidth="1"/>
    <col min="10258" max="10258" width="6.140625" style="11" bestFit="1" customWidth="1"/>
    <col min="10259" max="10261" width="7.140625" style="11" bestFit="1" customWidth="1"/>
    <col min="10262" max="10264" width="6.140625" style="11" bestFit="1" customWidth="1"/>
    <col min="10265" max="10265" width="7.140625" style="11" bestFit="1" customWidth="1"/>
    <col min="10266" max="10266" width="6.140625" style="11" bestFit="1" customWidth="1"/>
    <col min="10267" max="10493" width="11.42578125" style="11"/>
    <col min="10494" max="10496" width="6.140625" style="11" bestFit="1" customWidth="1"/>
    <col min="10497" max="10497" width="7.140625" style="11" bestFit="1" customWidth="1"/>
    <col min="10498" max="10500" width="6.140625" style="11" bestFit="1" customWidth="1"/>
    <col min="10501" max="10501" width="7.140625" style="11" bestFit="1" customWidth="1"/>
    <col min="10502" max="10504" width="6.140625" style="11" bestFit="1" customWidth="1"/>
    <col min="10505" max="10505" width="7.140625" style="11" bestFit="1" customWidth="1"/>
    <col min="10506" max="10508" width="6.140625" style="11" bestFit="1" customWidth="1"/>
    <col min="10509" max="10509" width="7.140625" style="11" bestFit="1" customWidth="1"/>
    <col min="10510" max="10512" width="6.140625" style="11" bestFit="1" customWidth="1"/>
    <col min="10513" max="10513" width="7.140625" style="11" bestFit="1" customWidth="1"/>
    <col min="10514" max="10514" width="6.140625" style="11" bestFit="1" customWidth="1"/>
    <col min="10515" max="10517" width="7.140625" style="11" bestFit="1" customWidth="1"/>
    <col min="10518" max="10520" width="6.140625" style="11" bestFit="1" customWidth="1"/>
    <col min="10521" max="10521" width="7.140625" style="11" bestFit="1" customWidth="1"/>
    <col min="10522" max="10522" width="6.140625" style="11" bestFit="1" customWidth="1"/>
    <col min="10523" max="10749" width="11.42578125" style="11"/>
    <col min="10750" max="10752" width="6.140625" style="11" bestFit="1" customWidth="1"/>
    <col min="10753" max="10753" width="7.140625" style="11" bestFit="1" customWidth="1"/>
    <col min="10754" max="10756" width="6.140625" style="11" bestFit="1" customWidth="1"/>
    <col min="10757" max="10757" width="7.140625" style="11" bestFit="1" customWidth="1"/>
    <col min="10758" max="10760" width="6.140625" style="11" bestFit="1" customWidth="1"/>
    <col min="10761" max="10761" width="7.140625" style="11" bestFit="1" customWidth="1"/>
    <col min="10762" max="10764" width="6.140625" style="11" bestFit="1" customWidth="1"/>
    <col min="10765" max="10765" width="7.140625" style="11" bestFit="1" customWidth="1"/>
    <col min="10766" max="10768" width="6.140625" style="11" bestFit="1" customWidth="1"/>
    <col min="10769" max="10769" width="7.140625" style="11" bestFit="1" customWidth="1"/>
    <col min="10770" max="10770" width="6.140625" style="11" bestFit="1" customWidth="1"/>
    <col min="10771" max="10773" width="7.140625" style="11" bestFit="1" customWidth="1"/>
    <col min="10774" max="10776" width="6.140625" style="11" bestFit="1" customWidth="1"/>
    <col min="10777" max="10777" width="7.140625" style="11" bestFit="1" customWidth="1"/>
    <col min="10778" max="10778" width="6.140625" style="11" bestFit="1" customWidth="1"/>
    <col min="10779" max="11005" width="11.42578125" style="11"/>
    <col min="11006" max="11008" width="6.140625" style="11" bestFit="1" customWidth="1"/>
    <col min="11009" max="11009" width="7.140625" style="11" bestFit="1" customWidth="1"/>
    <col min="11010" max="11012" width="6.140625" style="11" bestFit="1" customWidth="1"/>
    <col min="11013" max="11013" width="7.140625" style="11" bestFit="1" customWidth="1"/>
    <col min="11014" max="11016" width="6.140625" style="11" bestFit="1" customWidth="1"/>
    <col min="11017" max="11017" width="7.140625" style="11" bestFit="1" customWidth="1"/>
    <col min="11018" max="11020" width="6.140625" style="11" bestFit="1" customWidth="1"/>
    <col min="11021" max="11021" width="7.140625" style="11" bestFit="1" customWidth="1"/>
    <col min="11022" max="11024" width="6.140625" style="11" bestFit="1" customWidth="1"/>
    <col min="11025" max="11025" width="7.140625" style="11" bestFit="1" customWidth="1"/>
    <col min="11026" max="11026" width="6.140625" style="11" bestFit="1" customWidth="1"/>
    <col min="11027" max="11029" width="7.140625" style="11" bestFit="1" customWidth="1"/>
    <col min="11030" max="11032" width="6.140625" style="11" bestFit="1" customWidth="1"/>
    <col min="11033" max="11033" width="7.140625" style="11" bestFit="1" customWidth="1"/>
    <col min="11034" max="11034" width="6.140625" style="11" bestFit="1" customWidth="1"/>
    <col min="11035" max="11261" width="11.42578125" style="11"/>
    <col min="11262" max="11264" width="6.140625" style="11" bestFit="1" customWidth="1"/>
    <col min="11265" max="11265" width="7.140625" style="11" bestFit="1" customWidth="1"/>
    <col min="11266" max="11268" width="6.140625" style="11" bestFit="1" customWidth="1"/>
    <col min="11269" max="11269" width="7.140625" style="11" bestFit="1" customWidth="1"/>
    <col min="11270" max="11272" width="6.140625" style="11" bestFit="1" customWidth="1"/>
    <col min="11273" max="11273" width="7.140625" style="11" bestFit="1" customWidth="1"/>
    <col min="11274" max="11276" width="6.140625" style="11" bestFit="1" customWidth="1"/>
    <col min="11277" max="11277" width="7.140625" style="11" bestFit="1" customWidth="1"/>
    <col min="11278" max="11280" width="6.140625" style="11" bestFit="1" customWidth="1"/>
    <col min="11281" max="11281" width="7.140625" style="11" bestFit="1" customWidth="1"/>
    <col min="11282" max="11282" width="6.140625" style="11" bestFit="1" customWidth="1"/>
    <col min="11283" max="11285" width="7.140625" style="11" bestFit="1" customWidth="1"/>
    <col min="11286" max="11288" width="6.140625" style="11" bestFit="1" customWidth="1"/>
    <col min="11289" max="11289" width="7.140625" style="11" bestFit="1" customWidth="1"/>
    <col min="11290" max="11290" width="6.140625" style="11" bestFit="1" customWidth="1"/>
    <col min="11291" max="11517" width="11.42578125" style="11"/>
    <col min="11518" max="11520" width="6.140625" style="11" bestFit="1" customWidth="1"/>
    <col min="11521" max="11521" width="7.140625" style="11" bestFit="1" customWidth="1"/>
    <col min="11522" max="11524" width="6.140625" style="11" bestFit="1" customWidth="1"/>
    <col min="11525" max="11525" width="7.140625" style="11" bestFit="1" customWidth="1"/>
    <col min="11526" max="11528" width="6.140625" style="11" bestFit="1" customWidth="1"/>
    <col min="11529" max="11529" width="7.140625" style="11" bestFit="1" customWidth="1"/>
    <col min="11530" max="11532" width="6.140625" style="11" bestFit="1" customWidth="1"/>
    <col min="11533" max="11533" width="7.140625" style="11" bestFit="1" customWidth="1"/>
    <col min="11534" max="11536" width="6.140625" style="11" bestFit="1" customWidth="1"/>
    <col min="11537" max="11537" width="7.140625" style="11" bestFit="1" customWidth="1"/>
    <col min="11538" max="11538" width="6.140625" style="11" bestFit="1" customWidth="1"/>
    <col min="11539" max="11541" width="7.140625" style="11" bestFit="1" customWidth="1"/>
    <col min="11542" max="11544" width="6.140625" style="11" bestFit="1" customWidth="1"/>
    <col min="11545" max="11545" width="7.140625" style="11" bestFit="1" customWidth="1"/>
    <col min="11546" max="11546" width="6.140625" style="11" bestFit="1" customWidth="1"/>
    <col min="11547" max="11773" width="11.42578125" style="11"/>
    <col min="11774" max="11776" width="6.140625" style="11" bestFit="1" customWidth="1"/>
    <col min="11777" max="11777" width="7.140625" style="11" bestFit="1" customWidth="1"/>
    <col min="11778" max="11780" width="6.140625" style="11" bestFit="1" customWidth="1"/>
    <col min="11781" max="11781" width="7.140625" style="11" bestFit="1" customWidth="1"/>
    <col min="11782" max="11784" width="6.140625" style="11" bestFit="1" customWidth="1"/>
    <col min="11785" max="11785" width="7.140625" style="11" bestFit="1" customWidth="1"/>
    <col min="11786" max="11788" width="6.140625" style="11" bestFit="1" customWidth="1"/>
    <col min="11789" max="11789" width="7.140625" style="11" bestFit="1" customWidth="1"/>
    <col min="11790" max="11792" width="6.140625" style="11" bestFit="1" customWidth="1"/>
    <col min="11793" max="11793" width="7.140625" style="11" bestFit="1" customWidth="1"/>
    <col min="11794" max="11794" width="6.140625" style="11" bestFit="1" customWidth="1"/>
    <col min="11795" max="11797" width="7.140625" style="11" bestFit="1" customWidth="1"/>
    <col min="11798" max="11800" width="6.140625" style="11" bestFit="1" customWidth="1"/>
    <col min="11801" max="11801" width="7.140625" style="11" bestFit="1" customWidth="1"/>
    <col min="11802" max="11802" width="6.140625" style="11" bestFit="1" customWidth="1"/>
    <col min="11803" max="12029" width="11.42578125" style="11"/>
    <col min="12030" max="12032" width="6.140625" style="11" bestFit="1" customWidth="1"/>
    <col min="12033" max="12033" width="7.140625" style="11" bestFit="1" customWidth="1"/>
    <col min="12034" max="12036" width="6.140625" style="11" bestFit="1" customWidth="1"/>
    <col min="12037" max="12037" width="7.140625" style="11" bestFit="1" customWidth="1"/>
    <col min="12038" max="12040" width="6.140625" style="11" bestFit="1" customWidth="1"/>
    <col min="12041" max="12041" width="7.140625" style="11" bestFit="1" customWidth="1"/>
    <col min="12042" max="12044" width="6.140625" style="11" bestFit="1" customWidth="1"/>
    <col min="12045" max="12045" width="7.140625" style="11" bestFit="1" customWidth="1"/>
    <col min="12046" max="12048" width="6.140625" style="11" bestFit="1" customWidth="1"/>
    <col min="12049" max="12049" width="7.140625" style="11" bestFit="1" customWidth="1"/>
    <col min="12050" max="12050" width="6.140625" style="11" bestFit="1" customWidth="1"/>
    <col min="12051" max="12053" width="7.140625" style="11" bestFit="1" customWidth="1"/>
    <col min="12054" max="12056" width="6.140625" style="11" bestFit="1" customWidth="1"/>
    <col min="12057" max="12057" width="7.140625" style="11" bestFit="1" customWidth="1"/>
    <col min="12058" max="12058" width="6.140625" style="11" bestFit="1" customWidth="1"/>
    <col min="12059" max="12285" width="11.42578125" style="11"/>
    <col min="12286" max="12288" width="6.140625" style="11" bestFit="1" customWidth="1"/>
    <col min="12289" max="12289" width="7.140625" style="11" bestFit="1" customWidth="1"/>
    <col min="12290" max="12292" width="6.140625" style="11" bestFit="1" customWidth="1"/>
    <col min="12293" max="12293" width="7.140625" style="11" bestFit="1" customWidth="1"/>
    <col min="12294" max="12296" width="6.140625" style="11" bestFit="1" customWidth="1"/>
    <col min="12297" max="12297" width="7.140625" style="11" bestFit="1" customWidth="1"/>
    <col min="12298" max="12300" width="6.140625" style="11" bestFit="1" customWidth="1"/>
    <col min="12301" max="12301" width="7.140625" style="11" bestFit="1" customWidth="1"/>
    <col min="12302" max="12304" width="6.140625" style="11" bestFit="1" customWidth="1"/>
    <col min="12305" max="12305" width="7.140625" style="11" bestFit="1" customWidth="1"/>
    <col min="12306" max="12306" width="6.140625" style="11" bestFit="1" customWidth="1"/>
    <col min="12307" max="12309" width="7.140625" style="11" bestFit="1" customWidth="1"/>
    <col min="12310" max="12312" width="6.140625" style="11" bestFit="1" customWidth="1"/>
    <col min="12313" max="12313" width="7.140625" style="11" bestFit="1" customWidth="1"/>
    <col min="12314" max="12314" width="6.140625" style="11" bestFit="1" customWidth="1"/>
    <col min="12315" max="12541" width="11.42578125" style="11"/>
    <col min="12542" max="12544" width="6.140625" style="11" bestFit="1" customWidth="1"/>
    <col min="12545" max="12545" width="7.140625" style="11" bestFit="1" customWidth="1"/>
    <col min="12546" max="12548" width="6.140625" style="11" bestFit="1" customWidth="1"/>
    <col min="12549" max="12549" width="7.140625" style="11" bestFit="1" customWidth="1"/>
    <col min="12550" max="12552" width="6.140625" style="11" bestFit="1" customWidth="1"/>
    <col min="12553" max="12553" width="7.140625" style="11" bestFit="1" customWidth="1"/>
    <col min="12554" max="12556" width="6.140625" style="11" bestFit="1" customWidth="1"/>
    <col min="12557" max="12557" width="7.140625" style="11" bestFit="1" customWidth="1"/>
    <col min="12558" max="12560" width="6.140625" style="11" bestFit="1" customWidth="1"/>
    <col min="12561" max="12561" width="7.140625" style="11" bestFit="1" customWidth="1"/>
    <col min="12562" max="12562" width="6.140625" style="11" bestFit="1" customWidth="1"/>
    <col min="12563" max="12565" width="7.140625" style="11" bestFit="1" customWidth="1"/>
    <col min="12566" max="12568" width="6.140625" style="11" bestFit="1" customWidth="1"/>
    <col min="12569" max="12569" width="7.140625" style="11" bestFit="1" customWidth="1"/>
    <col min="12570" max="12570" width="6.140625" style="11" bestFit="1" customWidth="1"/>
    <col min="12571" max="12797" width="11.42578125" style="11"/>
    <col min="12798" max="12800" width="6.140625" style="11" bestFit="1" customWidth="1"/>
    <col min="12801" max="12801" width="7.140625" style="11" bestFit="1" customWidth="1"/>
    <col min="12802" max="12804" width="6.140625" style="11" bestFit="1" customWidth="1"/>
    <col min="12805" max="12805" width="7.140625" style="11" bestFit="1" customWidth="1"/>
    <col min="12806" max="12808" width="6.140625" style="11" bestFit="1" customWidth="1"/>
    <col min="12809" max="12809" width="7.140625" style="11" bestFit="1" customWidth="1"/>
    <col min="12810" max="12812" width="6.140625" style="11" bestFit="1" customWidth="1"/>
    <col min="12813" max="12813" width="7.140625" style="11" bestFit="1" customWidth="1"/>
    <col min="12814" max="12816" width="6.140625" style="11" bestFit="1" customWidth="1"/>
    <col min="12817" max="12817" width="7.140625" style="11" bestFit="1" customWidth="1"/>
    <col min="12818" max="12818" width="6.140625" style="11" bestFit="1" customWidth="1"/>
    <col min="12819" max="12821" width="7.140625" style="11" bestFit="1" customWidth="1"/>
    <col min="12822" max="12824" width="6.140625" style="11" bestFit="1" customWidth="1"/>
    <col min="12825" max="12825" width="7.140625" style="11" bestFit="1" customWidth="1"/>
    <col min="12826" max="12826" width="6.140625" style="11" bestFit="1" customWidth="1"/>
    <col min="12827" max="13053" width="11.42578125" style="11"/>
    <col min="13054" max="13056" width="6.140625" style="11" bestFit="1" customWidth="1"/>
    <col min="13057" max="13057" width="7.140625" style="11" bestFit="1" customWidth="1"/>
    <col min="13058" max="13060" width="6.140625" style="11" bestFit="1" customWidth="1"/>
    <col min="13061" max="13061" width="7.140625" style="11" bestFit="1" customWidth="1"/>
    <col min="13062" max="13064" width="6.140625" style="11" bestFit="1" customWidth="1"/>
    <col min="13065" max="13065" width="7.140625" style="11" bestFit="1" customWidth="1"/>
    <col min="13066" max="13068" width="6.140625" style="11" bestFit="1" customWidth="1"/>
    <col min="13069" max="13069" width="7.140625" style="11" bestFit="1" customWidth="1"/>
    <col min="13070" max="13072" width="6.140625" style="11" bestFit="1" customWidth="1"/>
    <col min="13073" max="13073" width="7.140625" style="11" bestFit="1" customWidth="1"/>
    <col min="13074" max="13074" width="6.140625" style="11" bestFit="1" customWidth="1"/>
    <col min="13075" max="13077" width="7.140625" style="11" bestFit="1" customWidth="1"/>
    <col min="13078" max="13080" width="6.140625" style="11" bestFit="1" customWidth="1"/>
    <col min="13081" max="13081" width="7.140625" style="11" bestFit="1" customWidth="1"/>
    <col min="13082" max="13082" width="6.140625" style="11" bestFit="1" customWidth="1"/>
    <col min="13083" max="13309" width="11.42578125" style="11"/>
    <col min="13310" max="13312" width="6.140625" style="11" bestFit="1" customWidth="1"/>
    <col min="13313" max="13313" width="7.140625" style="11" bestFit="1" customWidth="1"/>
    <col min="13314" max="13316" width="6.140625" style="11" bestFit="1" customWidth="1"/>
    <col min="13317" max="13317" width="7.140625" style="11" bestFit="1" customWidth="1"/>
    <col min="13318" max="13320" width="6.140625" style="11" bestFit="1" customWidth="1"/>
    <col min="13321" max="13321" width="7.140625" style="11" bestFit="1" customWidth="1"/>
    <col min="13322" max="13324" width="6.140625" style="11" bestFit="1" customWidth="1"/>
    <col min="13325" max="13325" width="7.140625" style="11" bestFit="1" customWidth="1"/>
    <col min="13326" max="13328" width="6.140625" style="11" bestFit="1" customWidth="1"/>
    <col min="13329" max="13329" width="7.140625" style="11" bestFit="1" customWidth="1"/>
    <col min="13330" max="13330" width="6.140625" style="11" bestFit="1" customWidth="1"/>
    <col min="13331" max="13333" width="7.140625" style="11" bestFit="1" customWidth="1"/>
    <col min="13334" max="13336" width="6.140625" style="11" bestFit="1" customWidth="1"/>
    <col min="13337" max="13337" width="7.140625" style="11" bestFit="1" customWidth="1"/>
    <col min="13338" max="13338" width="6.140625" style="11" bestFit="1" customWidth="1"/>
    <col min="13339" max="13565" width="11.42578125" style="11"/>
    <col min="13566" max="13568" width="6.140625" style="11" bestFit="1" customWidth="1"/>
    <col min="13569" max="13569" width="7.140625" style="11" bestFit="1" customWidth="1"/>
    <col min="13570" max="13572" width="6.140625" style="11" bestFit="1" customWidth="1"/>
    <col min="13573" max="13573" width="7.140625" style="11" bestFit="1" customWidth="1"/>
    <col min="13574" max="13576" width="6.140625" style="11" bestFit="1" customWidth="1"/>
    <col min="13577" max="13577" width="7.140625" style="11" bestFit="1" customWidth="1"/>
    <col min="13578" max="13580" width="6.140625" style="11" bestFit="1" customWidth="1"/>
    <col min="13581" max="13581" width="7.140625" style="11" bestFit="1" customWidth="1"/>
    <col min="13582" max="13584" width="6.140625" style="11" bestFit="1" customWidth="1"/>
    <col min="13585" max="13585" width="7.140625" style="11" bestFit="1" customWidth="1"/>
    <col min="13586" max="13586" width="6.140625" style="11" bestFit="1" customWidth="1"/>
    <col min="13587" max="13589" width="7.140625" style="11" bestFit="1" customWidth="1"/>
    <col min="13590" max="13592" width="6.140625" style="11" bestFit="1" customWidth="1"/>
    <col min="13593" max="13593" width="7.140625" style="11" bestFit="1" customWidth="1"/>
    <col min="13594" max="13594" width="6.140625" style="11" bestFit="1" customWidth="1"/>
    <col min="13595" max="13821" width="11.42578125" style="11"/>
    <col min="13822" max="13824" width="6.140625" style="11" bestFit="1" customWidth="1"/>
    <col min="13825" max="13825" width="7.140625" style="11" bestFit="1" customWidth="1"/>
    <col min="13826" max="13828" width="6.140625" style="11" bestFit="1" customWidth="1"/>
    <col min="13829" max="13829" width="7.140625" style="11" bestFit="1" customWidth="1"/>
    <col min="13830" max="13832" width="6.140625" style="11" bestFit="1" customWidth="1"/>
    <col min="13833" max="13833" width="7.140625" style="11" bestFit="1" customWidth="1"/>
    <col min="13834" max="13836" width="6.140625" style="11" bestFit="1" customWidth="1"/>
    <col min="13837" max="13837" width="7.140625" style="11" bestFit="1" customWidth="1"/>
    <col min="13838" max="13840" width="6.140625" style="11" bestFit="1" customWidth="1"/>
    <col min="13841" max="13841" width="7.140625" style="11" bestFit="1" customWidth="1"/>
    <col min="13842" max="13842" width="6.140625" style="11" bestFit="1" customWidth="1"/>
    <col min="13843" max="13845" width="7.140625" style="11" bestFit="1" customWidth="1"/>
    <col min="13846" max="13848" width="6.140625" style="11" bestFit="1" customWidth="1"/>
    <col min="13849" max="13849" width="7.140625" style="11" bestFit="1" customWidth="1"/>
    <col min="13850" max="13850" width="6.140625" style="11" bestFit="1" customWidth="1"/>
    <col min="13851" max="14077" width="11.42578125" style="11"/>
    <col min="14078" max="14080" width="6.140625" style="11" bestFit="1" customWidth="1"/>
    <col min="14081" max="14081" width="7.140625" style="11" bestFit="1" customWidth="1"/>
    <col min="14082" max="14084" width="6.140625" style="11" bestFit="1" customWidth="1"/>
    <col min="14085" max="14085" width="7.140625" style="11" bestFit="1" customWidth="1"/>
    <col min="14086" max="14088" width="6.140625" style="11" bestFit="1" customWidth="1"/>
    <col min="14089" max="14089" width="7.140625" style="11" bestFit="1" customWidth="1"/>
    <col min="14090" max="14092" width="6.140625" style="11" bestFit="1" customWidth="1"/>
    <col min="14093" max="14093" width="7.140625" style="11" bestFit="1" customWidth="1"/>
    <col min="14094" max="14096" width="6.140625" style="11" bestFit="1" customWidth="1"/>
    <col min="14097" max="14097" width="7.140625" style="11" bestFit="1" customWidth="1"/>
    <col min="14098" max="14098" width="6.140625" style="11" bestFit="1" customWidth="1"/>
    <col min="14099" max="14101" width="7.140625" style="11" bestFit="1" customWidth="1"/>
    <col min="14102" max="14104" width="6.140625" style="11" bestFit="1" customWidth="1"/>
    <col min="14105" max="14105" width="7.140625" style="11" bestFit="1" customWidth="1"/>
    <col min="14106" max="14106" width="6.140625" style="11" bestFit="1" customWidth="1"/>
    <col min="14107" max="14333" width="11.42578125" style="11"/>
    <col min="14334" max="14336" width="6.140625" style="11" bestFit="1" customWidth="1"/>
    <col min="14337" max="14337" width="7.140625" style="11" bestFit="1" customWidth="1"/>
    <col min="14338" max="14340" width="6.140625" style="11" bestFit="1" customWidth="1"/>
    <col min="14341" max="14341" width="7.140625" style="11" bestFit="1" customWidth="1"/>
    <col min="14342" max="14344" width="6.140625" style="11" bestFit="1" customWidth="1"/>
    <col min="14345" max="14345" width="7.140625" style="11" bestFit="1" customWidth="1"/>
    <col min="14346" max="14348" width="6.140625" style="11" bestFit="1" customWidth="1"/>
    <col min="14349" max="14349" width="7.140625" style="11" bestFit="1" customWidth="1"/>
    <col min="14350" max="14352" width="6.140625" style="11" bestFit="1" customWidth="1"/>
    <col min="14353" max="14353" width="7.140625" style="11" bestFit="1" customWidth="1"/>
    <col min="14354" max="14354" width="6.140625" style="11" bestFit="1" customWidth="1"/>
    <col min="14355" max="14357" width="7.140625" style="11" bestFit="1" customWidth="1"/>
    <col min="14358" max="14360" width="6.140625" style="11" bestFit="1" customWidth="1"/>
    <col min="14361" max="14361" width="7.140625" style="11" bestFit="1" customWidth="1"/>
    <col min="14362" max="14362" width="6.140625" style="11" bestFit="1" customWidth="1"/>
    <col min="14363" max="14589" width="11.42578125" style="11"/>
    <col min="14590" max="14592" width="6.140625" style="11" bestFit="1" customWidth="1"/>
    <col min="14593" max="14593" width="7.140625" style="11" bestFit="1" customWidth="1"/>
    <col min="14594" max="14596" width="6.140625" style="11" bestFit="1" customWidth="1"/>
    <col min="14597" max="14597" width="7.140625" style="11" bestFit="1" customWidth="1"/>
    <col min="14598" max="14600" width="6.140625" style="11" bestFit="1" customWidth="1"/>
    <col min="14601" max="14601" width="7.140625" style="11" bestFit="1" customWidth="1"/>
    <col min="14602" max="14604" width="6.140625" style="11" bestFit="1" customWidth="1"/>
    <col min="14605" max="14605" width="7.140625" style="11" bestFit="1" customWidth="1"/>
    <col min="14606" max="14608" width="6.140625" style="11" bestFit="1" customWidth="1"/>
    <col min="14609" max="14609" width="7.140625" style="11" bestFit="1" customWidth="1"/>
    <col min="14610" max="14610" width="6.140625" style="11" bestFit="1" customWidth="1"/>
    <col min="14611" max="14613" width="7.140625" style="11" bestFit="1" customWidth="1"/>
    <col min="14614" max="14616" width="6.140625" style="11" bestFit="1" customWidth="1"/>
    <col min="14617" max="14617" width="7.140625" style="11" bestFit="1" customWidth="1"/>
    <col min="14618" max="14618" width="6.140625" style="11" bestFit="1" customWidth="1"/>
    <col min="14619" max="14845" width="11.42578125" style="11"/>
    <col min="14846" max="14848" width="6.140625" style="11" bestFit="1" customWidth="1"/>
    <col min="14849" max="14849" width="7.140625" style="11" bestFit="1" customWidth="1"/>
    <col min="14850" max="14852" width="6.140625" style="11" bestFit="1" customWidth="1"/>
    <col min="14853" max="14853" width="7.140625" style="11" bestFit="1" customWidth="1"/>
    <col min="14854" max="14856" width="6.140625" style="11" bestFit="1" customWidth="1"/>
    <col min="14857" max="14857" width="7.140625" style="11" bestFit="1" customWidth="1"/>
    <col min="14858" max="14860" width="6.140625" style="11" bestFit="1" customWidth="1"/>
    <col min="14861" max="14861" width="7.140625" style="11" bestFit="1" customWidth="1"/>
    <col min="14862" max="14864" width="6.140625" style="11" bestFit="1" customWidth="1"/>
    <col min="14865" max="14865" width="7.140625" style="11" bestFit="1" customWidth="1"/>
    <col min="14866" max="14866" width="6.140625" style="11" bestFit="1" customWidth="1"/>
    <col min="14867" max="14869" width="7.140625" style="11" bestFit="1" customWidth="1"/>
    <col min="14870" max="14872" width="6.140625" style="11" bestFit="1" customWidth="1"/>
    <col min="14873" max="14873" width="7.140625" style="11" bestFit="1" customWidth="1"/>
    <col min="14874" max="14874" width="6.140625" style="11" bestFit="1" customWidth="1"/>
    <col min="14875" max="15101" width="11.42578125" style="11"/>
    <col min="15102" max="15104" width="6.140625" style="11" bestFit="1" customWidth="1"/>
    <col min="15105" max="15105" width="7.140625" style="11" bestFit="1" customWidth="1"/>
    <col min="15106" max="15108" width="6.140625" style="11" bestFit="1" customWidth="1"/>
    <col min="15109" max="15109" width="7.140625" style="11" bestFit="1" customWidth="1"/>
    <col min="15110" max="15112" width="6.140625" style="11" bestFit="1" customWidth="1"/>
    <col min="15113" max="15113" width="7.140625" style="11" bestFit="1" customWidth="1"/>
    <col min="15114" max="15116" width="6.140625" style="11" bestFit="1" customWidth="1"/>
    <col min="15117" max="15117" width="7.140625" style="11" bestFit="1" customWidth="1"/>
    <col min="15118" max="15120" width="6.140625" style="11" bestFit="1" customWidth="1"/>
    <col min="15121" max="15121" width="7.140625" style="11" bestFit="1" customWidth="1"/>
    <col min="15122" max="15122" width="6.140625" style="11" bestFit="1" customWidth="1"/>
    <col min="15123" max="15125" width="7.140625" style="11" bestFit="1" customWidth="1"/>
    <col min="15126" max="15128" width="6.140625" style="11" bestFit="1" customWidth="1"/>
    <col min="15129" max="15129" width="7.140625" style="11" bestFit="1" customWidth="1"/>
    <col min="15130" max="15130" width="6.140625" style="11" bestFit="1" customWidth="1"/>
    <col min="15131" max="15357" width="11.42578125" style="11"/>
    <col min="15358" max="15360" width="6.140625" style="11" bestFit="1" customWidth="1"/>
    <col min="15361" max="15361" width="7.140625" style="11" bestFit="1" customWidth="1"/>
    <col min="15362" max="15364" width="6.140625" style="11" bestFit="1" customWidth="1"/>
    <col min="15365" max="15365" width="7.140625" style="11" bestFit="1" customWidth="1"/>
    <col min="15366" max="15368" width="6.140625" style="11" bestFit="1" customWidth="1"/>
    <col min="15369" max="15369" width="7.140625" style="11" bestFit="1" customWidth="1"/>
    <col min="15370" max="15372" width="6.140625" style="11" bestFit="1" customWidth="1"/>
    <col min="15373" max="15373" width="7.140625" style="11" bestFit="1" customWidth="1"/>
    <col min="15374" max="15376" width="6.140625" style="11" bestFit="1" customWidth="1"/>
    <col min="15377" max="15377" width="7.140625" style="11" bestFit="1" customWidth="1"/>
    <col min="15378" max="15378" width="6.140625" style="11" bestFit="1" customWidth="1"/>
    <col min="15379" max="15381" width="7.140625" style="11" bestFit="1" customWidth="1"/>
    <col min="15382" max="15384" width="6.140625" style="11" bestFit="1" customWidth="1"/>
    <col min="15385" max="15385" width="7.140625" style="11" bestFit="1" customWidth="1"/>
    <col min="15386" max="15386" width="6.140625" style="11" bestFit="1" customWidth="1"/>
    <col min="15387" max="15613" width="11.42578125" style="11"/>
    <col min="15614" max="15616" width="6.140625" style="11" bestFit="1" customWidth="1"/>
    <col min="15617" max="15617" width="7.140625" style="11" bestFit="1" customWidth="1"/>
    <col min="15618" max="15620" width="6.140625" style="11" bestFit="1" customWidth="1"/>
    <col min="15621" max="15621" width="7.140625" style="11" bestFit="1" customWidth="1"/>
    <col min="15622" max="15624" width="6.140625" style="11" bestFit="1" customWidth="1"/>
    <col min="15625" max="15625" width="7.140625" style="11" bestFit="1" customWidth="1"/>
    <col min="15626" max="15628" width="6.140625" style="11" bestFit="1" customWidth="1"/>
    <col min="15629" max="15629" width="7.140625" style="11" bestFit="1" customWidth="1"/>
    <col min="15630" max="15632" width="6.140625" style="11" bestFit="1" customWidth="1"/>
    <col min="15633" max="15633" width="7.140625" style="11" bestFit="1" customWidth="1"/>
    <col min="15634" max="15634" width="6.140625" style="11" bestFit="1" customWidth="1"/>
    <col min="15635" max="15637" width="7.140625" style="11" bestFit="1" customWidth="1"/>
    <col min="15638" max="15640" width="6.140625" style="11" bestFit="1" customWidth="1"/>
    <col min="15641" max="15641" width="7.140625" style="11" bestFit="1" customWidth="1"/>
    <col min="15642" max="15642" width="6.140625" style="11" bestFit="1" customWidth="1"/>
    <col min="15643" max="15869" width="11.42578125" style="11"/>
    <col min="15870" max="15872" width="6.140625" style="11" bestFit="1" customWidth="1"/>
    <col min="15873" max="15873" width="7.140625" style="11" bestFit="1" customWidth="1"/>
    <col min="15874" max="15876" width="6.140625" style="11" bestFit="1" customWidth="1"/>
    <col min="15877" max="15877" width="7.140625" style="11" bestFit="1" customWidth="1"/>
    <col min="15878" max="15880" width="6.140625" style="11" bestFit="1" customWidth="1"/>
    <col min="15881" max="15881" width="7.140625" style="11" bestFit="1" customWidth="1"/>
    <col min="15882" max="15884" width="6.140625" style="11" bestFit="1" customWidth="1"/>
    <col min="15885" max="15885" width="7.140625" style="11" bestFit="1" customWidth="1"/>
    <col min="15886" max="15888" width="6.140625" style="11" bestFit="1" customWidth="1"/>
    <col min="15889" max="15889" width="7.140625" style="11" bestFit="1" customWidth="1"/>
    <col min="15890" max="15890" width="6.140625" style="11" bestFit="1" customWidth="1"/>
    <col min="15891" max="15893" width="7.140625" style="11" bestFit="1" customWidth="1"/>
    <col min="15894" max="15896" width="6.140625" style="11" bestFit="1" customWidth="1"/>
    <col min="15897" max="15897" width="7.140625" style="11" bestFit="1" customWidth="1"/>
    <col min="15898" max="15898" width="6.140625" style="11" bestFit="1" customWidth="1"/>
    <col min="15899" max="16125" width="11.42578125" style="11"/>
    <col min="16126" max="16128" width="6.140625" style="11" bestFit="1" customWidth="1"/>
    <col min="16129" max="16129" width="7.140625" style="11" bestFit="1" customWidth="1"/>
    <col min="16130" max="16132" width="6.140625" style="11" bestFit="1" customWidth="1"/>
    <col min="16133" max="16133" width="7.140625" style="11" bestFit="1" customWidth="1"/>
    <col min="16134" max="16136" width="6.140625" style="11" bestFit="1" customWidth="1"/>
    <col min="16137" max="16137" width="7.140625" style="11" bestFit="1" customWidth="1"/>
    <col min="16138" max="16140" width="6.140625" style="11" bestFit="1" customWidth="1"/>
    <col min="16141" max="16141" width="7.140625" style="11" bestFit="1" customWidth="1"/>
    <col min="16142" max="16144" width="6.140625" style="11" bestFit="1" customWidth="1"/>
    <col min="16145" max="16145" width="7.140625" style="11" bestFit="1" customWidth="1"/>
    <col min="16146" max="16146" width="6.140625" style="11" bestFit="1" customWidth="1"/>
    <col min="16147" max="16149" width="7.140625" style="11" bestFit="1" customWidth="1"/>
    <col min="16150" max="16152" width="6.140625" style="11" bestFit="1" customWidth="1"/>
    <col min="16153" max="16153" width="7.140625" style="11" bestFit="1" customWidth="1"/>
    <col min="16154" max="16154" width="6.140625" style="11" bestFit="1" customWidth="1"/>
    <col min="16155" max="16384" width="11.42578125" style="11"/>
  </cols>
  <sheetData>
    <row r="1" spans="1:22" ht="15" x14ac:dyDescent="0.25">
      <c r="A1" s="33" t="s">
        <v>6</v>
      </c>
    </row>
    <row r="2" spans="1:22" x14ac:dyDescent="0.2">
      <c r="B2" s="48">
        <v>39814</v>
      </c>
      <c r="C2" s="48">
        <v>39904</v>
      </c>
      <c r="D2" s="48">
        <v>39995</v>
      </c>
      <c r="E2" s="48">
        <v>40087</v>
      </c>
      <c r="F2" s="48">
        <v>40179</v>
      </c>
      <c r="G2" s="48">
        <v>40269</v>
      </c>
      <c r="H2" s="48">
        <v>40360</v>
      </c>
      <c r="I2" s="48">
        <v>40452</v>
      </c>
      <c r="J2" s="48">
        <v>40544</v>
      </c>
      <c r="K2" s="48">
        <v>40634</v>
      </c>
      <c r="L2" s="48">
        <v>40725</v>
      </c>
      <c r="M2" s="48">
        <v>40817</v>
      </c>
      <c r="N2" s="48">
        <v>40909</v>
      </c>
      <c r="O2" s="48">
        <v>41000</v>
      </c>
      <c r="P2" s="48">
        <v>41091</v>
      </c>
      <c r="Q2" s="48">
        <v>41183</v>
      </c>
      <c r="R2" s="48">
        <v>41275</v>
      </c>
      <c r="S2" s="48">
        <v>41365</v>
      </c>
      <c r="T2" s="48"/>
      <c r="U2" s="49"/>
      <c r="V2" s="49"/>
    </row>
    <row r="3" spans="1:22" x14ac:dyDescent="0.2">
      <c r="A3" s="11" t="s">
        <v>8</v>
      </c>
      <c r="B3" s="50">
        <v>1.49</v>
      </c>
      <c r="C3" s="50">
        <v>1.51</v>
      </c>
      <c r="D3" s="50">
        <v>1.52</v>
      </c>
      <c r="E3" s="50">
        <v>1.51</v>
      </c>
      <c r="F3" s="50">
        <v>1.48</v>
      </c>
      <c r="G3" s="50">
        <v>1.43</v>
      </c>
      <c r="H3" s="50">
        <v>1.32</v>
      </c>
      <c r="I3" s="50">
        <v>1.33</v>
      </c>
      <c r="J3" s="50">
        <v>1.28</v>
      </c>
      <c r="K3" s="50">
        <v>1.29</v>
      </c>
      <c r="L3" s="50">
        <v>1.18</v>
      </c>
      <c r="M3" s="50">
        <v>1.23</v>
      </c>
      <c r="N3" s="50">
        <v>1.21</v>
      </c>
      <c r="O3" s="50">
        <v>1.2</v>
      </c>
      <c r="P3" s="50">
        <v>1.2</v>
      </c>
      <c r="Q3" s="50">
        <v>1.21</v>
      </c>
      <c r="R3" s="50">
        <v>1.21</v>
      </c>
      <c r="S3" s="11">
        <v>1.22</v>
      </c>
    </row>
    <row r="4" spans="1:22" x14ac:dyDescent="0.2">
      <c r="A4" s="11" t="s">
        <v>7</v>
      </c>
      <c r="B4" s="50">
        <v>1.07</v>
      </c>
      <c r="C4" s="50">
        <v>1.1399999999999999</v>
      </c>
      <c r="D4" s="50">
        <v>1.08</v>
      </c>
      <c r="E4" s="50">
        <v>1.04</v>
      </c>
      <c r="F4" s="50">
        <v>1.03</v>
      </c>
      <c r="G4" s="50">
        <v>1.05</v>
      </c>
      <c r="H4" s="50">
        <v>1.08</v>
      </c>
      <c r="I4" s="50">
        <v>0.97</v>
      </c>
      <c r="J4" s="50">
        <v>0.96</v>
      </c>
      <c r="K4" s="50">
        <v>0.89</v>
      </c>
      <c r="L4" s="51">
        <v>0.83</v>
      </c>
      <c r="M4" s="50">
        <v>0.89</v>
      </c>
      <c r="N4" s="50">
        <v>0.95</v>
      </c>
      <c r="O4" s="50">
        <v>0.9</v>
      </c>
      <c r="P4" s="51">
        <v>0.96</v>
      </c>
      <c r="Q4" s="50">
        <v>0.94</v>
      </c>
      <c r="R4" s="50">
        <v>0.92</v>
      </c>
      <c r="S4" s="11">
        <v>0.95</v>
      </c>
    </row>
    <row r="7" spans="1:22" x14ac:dyDescent="0.2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</row>
    <row r="9" spans="1:22" x14ac:dyDescent="0.2">
      <c r="P9" s="52"/>
    </row>
    <row r="10" spans="1:22" ht="15" x14ac:dyDescent="0.25">
      <c r="K10" s="53"/>
    </row>
    <row r="11" spans="1:22" ht="15" x14ac:dyDescent="0.25">
      <c r="K11" s="53"/>
    </row>
    <row r="12" spans="1:22" ht="15" x14ac:dyDescent="0.25">
      <c r="K12" s="53"/>
    </row>
    <row r="13" spans="1:22" ht="15" x14ac:dyDescent="0.25">
      <c r="K13" s="53"/>
    </row>
    <row r="14" spans="1:22" ht="15" x14ac:dyDescent="0.25">
      <c r="K14" s="53"/>
    </row>
    <row r="15" spans="1:22" ht="15" x14ac:dyDescent="0.25">
      <c r="K15" s="53"/>
    </row>
    <row r="16" spans="1:22" ht="15" x14ac:dyDescent="0.25">
      <c r="K16" s="53"/>
    </row>
    <row r="17" spans="11:11" ht="15" x14ac:dyDescent="0.25">
      <c r="K17" s="53"/>
    </row>
    <row r="18" spans="11:11" ht="15" x14ac:dyDescent="0.25">
      <c r="K18" s="53"/>
    </row>
    <row r="19" spans="11:11" ht="15" x14ac:dyDescent="0.25">
      <c r="K19" s="53"/>
    </row>
    <row r="20" spans="11:11" ht="15" x14ac:dyDescent="0.25">
      <c r="K20" s="53"/>
    </row>
    <row r="21" spans="11:11" ht="15" x14ac:dyDescent="0.25">
      <c r="K21" s="53"/>
    </row>
    <row r="22" spans="11:11" ht="15" x14ac:dyDescent="0.25">
      <c r="K22" s="53"/>
    </row>
    <row r="23" spans="11:11" ht="15" x14ac:dyDescent="0.25">
      <c r="K23" s="53"/>
    </row>
    <row r="24" spans="11:11" ht="15" x14ac:dyDescent="0.25">
      <c r="K24" s="53"/>
    </row>
    <row r="25" spans="11:11" ht="15" x14ac:dyDescent="0.25">
      <c r="K25" s="53"/>
    </row>
    <row r="26" spans="11:11" ht="15" x14ac:dyDescent="0.25">
      <c r="K26" s="53"/>
    </row>
    <row r="27" spans="11:11" ht="15" x14ac:dyDescent="0.25">
      <c r="K27" s="5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Umsätze</vt:lpstr>
      <vt:lpstr>Löhne</vt:lpstr>
      <vt:lpstr>Energie</vt:lpstr>
      <vt:lpstr>Leben</vt:lpstr>
      <vt:lpstr>Gesundheit</vt:lpstr>
      <vt:lpstr>Währungen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H. Gächter</dc:creator>
  <cp:keywords>Berufl. PC-Einsatz</cp:keywords>
  <cp:lastModifiedBy>dkeller</cp:lastModifiedBy>
  <dcterms:created xsi:type="dcterms:W3CDTF">2007-04-24T14:43:23Z</dcterms:created>
  <dcterms:modified xsi:type="dcterms:W3CDTF">2016-07-13T06:36:54Z</dcterms:modified>
  <cp:category/>
</cp:coreProperties>
</file>