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J:\Wings_Aktuell\Kursunterlagen\Work in Progress\BPCE\Beruflicher_PC-Einsatz_Win10-2016\UB_Berufl_PC_Einsatz_10-2016\"/>
    </mc:Choice>
  </mc:AlternateContent>
  <xr:revisionPtr revIDLastSave="0" documentId="13_ncr:1_{30DE01D5-924C-4C8B-B073-AA11CDFD4E5B}" xr6:coauthVersionLast="31" xr6:coauthVersionMax="31" xr10:uidLastSave="{00000000-0000-0000-0000-000000000000}"/>
  <bookViews>
    <workbookView xWindow="0" yWindow="0" windowWidth="12810" windowHeight="10965" xr2:uid="{00000000-000D-0000-FFFF-FFFF00000000}"/>
  </bookViews>
  <sheets>
    <sheet name="Desktop" sheetId="1" r:id="rId1"/>
  </sheets>
  <calcPr calcId="179017"/>
</workbook>
</file>

<file path=xl/calcChain.xml><?xml version="1.0" encoding="utf-8"?>
<calcChain xmlns="http://schemas.openxmlformats.org/spreadsheetml/2006/main">
  <c r="M24" i="1" l="1"/>
  <c r="M13" i="1"/>
  <c r="M14" i="1" l="1"/>
  <c r="M12" i="1"/>
  <c r="M4" i="1"/>
  <c r="M25" i="1" l="1"/>
  <c r="M17" i="1"/>
  <c r="M8" i="1"/>
  <c r="M7" i="1"/>
  <c r="M6" i="1"/>
  <c r="M26" i="1" l="1"/>
  <c r="M23" i="1" l="1"/>
  <c r="M20" i="1"/>
  <c r="M19" i="1"/>
  <c r="M10" i="1"/>
  <c r="M22" i="1"/>
  <c r="M21" i="1" l="1"/>
  <c r="M18" i="1"/>
  <c r="M16" i="1"/>
  <c r="M11" i="1"/>
  <c r="M9" i="1"/>
  <c r="M5" i="1"/>
  <c r="M3" i="1"/>
  <c r="M2" i="1"/>
  <c r="M15" i="1"/>
</calcChain>
</file>

<file path=xl/sharedStrings.xml><?xml version="1.0" encoding="utf-8"?>
<sst xmlns="http://schemas.openxmlformats.org/spreadsheetml/2006/main" count="29" uniqueCount="29">
  <si>
    <t>Antwort Nr.</t>
  </si>
  <si>
    <t>Frage Nr.</t>
  </si>
  <si>
    <t>Urteil</t>
  </si>
  <si>
    <t>Aussage</t>
  </si>
  <si>
    <t>auf dieser Oberfläche arbeiten Sie</t>
  </si>
  <si>
    <t>schneller Zugriff auf eine Anwendung</t>
  </si>
  <si>
    <t>ein Dokument, bereit zum Öffnen</t>
  </si>
  <si>
    <t>eine Pause machen: Standbybetrieb</t>
  </si>
  <si>
    <t xml:space="preserve">Computerarbeit beenden </t>
  </si>
  <si>
    <t>ein Task</t>
  </si>
  <si>
    <t>schnelle Suche nach Dokumenten, Programmen</t>
  </si>
  <si>
    <t>kann auch zum Vollbild vergrössert werden</t>
  </si>
  <si>
    <t>ein Doppelklick startet das Programm</t>
  </si>
  <si>
    <t>beim Arbeiten sieht man davon kaum etwas</t>
  </si>
  <si>
    <t>Infobereich</t>
  </si>
  <si>
    <t>Angeheftete Programme</t>
  </si>
  <si>
    <t>laufende (aktive) Anwendungen</t>
  </si>
  <si>
    <t>ein beliebiges Programm suchen/starten</t>
  </si>
  <si>
    <t>schneller Zugriff zu Ordnern und Dateien</t>
  </si>
  <si>
    <t>Taskleiste</t>
  </si>
  <si>
    <t>hier können Sie das Tastaturschema wählen</t>
  </si>
  <si>
    <t>weist nach PC-Start weniger Elemente auf</t>
  </si>
  <si>
    <t>darin verbirgt sich das Startmenü</t>
  </si>
  <si>
    <t>Alle Fenster minimieren, Desktop anzeigen</t>
  </si>
  <si>
    <t xml:space="preserve">ausgeblendete Symbole </t>
  </si>
  <si>
    <t>Fenstersteuerung</t>
  </si>
  <si>
    <t>Verknüpfung zu einem Ordner</t>
  </si>
  <si>
    <t>Fenster von Paint 3D</t>
  </si>
  <si>
    <t>«Zentrale» für die PC-Steuerung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</si>
</sst>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5">
    <xf numFmtId="0" fontId="0" fillId="0" borderId="0" xfId="0"/>
    <xf numFmtId="0" fontId="3" fillId="4" borderId="0" xfId="0" applyFont="1" applyFill="1" applyAlignment="1">
      <alignment horizontal="center"/>
    </xf>
    <xf numFmtId="0" fontId="5" fillId="3" borderId="0" xfId="2" applyFont="1" applyAlignment="1">
      <alignment horizontal="center"/>
    </xf>
    <xf numFmtId="0" fontId="4" fillId="3" borderId="0" xfId="2" applyFont="1" applyAlignment="1">
      <alignment horizontal="center"/>
    </xf>
    <xf numFmtId="0" fontId="6" fillId="4" borderId="0" xfId="0" applyFont="1" applyFill="1" applyAlignment="1">
      <alignment horizontal="center"/>
    </xf>
    <xf numFmtId="0" fontId="0" fillId="0" borderId="0" xfId="0" applyNumberFormat="1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/>
    <xf numFmtId="0" fontId="5" fillId="0" borderId="0" xfId="2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0" fontId="0" fillId="0" borderId="0" xfId="0" applyNumberForma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>
      <alignment horizontal="center"/>
    </xf>
    <xf numFmtId="0" fontId="5" fillId="3" borderId="2" xfId="2" applyFont="1" applyBorder="1" applyAlignment="1">
      <alignment horizontal="center"/>
    </xf>
    <xf numFmtId="0" fontId="5" fillId="0" borderId="0" xfId="1" applyFont="1" applyFill="1" applyAlignment="1">
      <alignment horizontal="left"/>
    </xf>
    <xf numFmtId="0" fontId="7" fillId="0" borderId="1" xfId="1" applyFont="1" applyFill="1" applyBorder="1" applyAlignment="1" applyProtection="1">
      <alignment horizontal="center"/>
      <protection locked="0"/>
    </xf>
    <xf numFmtId="0" fontId="4" fillId="5" borderId="0" xfId="1" applyFont="1" applyFill="1" applyAlignment="1">
      <alignment horizontal="center"/>
    </xf>
    <xf numFmtId="0" fontId="4" fillId="5" borderId="1" xfId="1" applyFont="1" applyFill="1" applyBorder="1" applyAlignment="1">
      <alignment horizontal="center"/>
    </xf>
    <xf numFmtId="0" fontId="5" fillId="5" borderId="0" xfId="1" applyFont="1" applyFill="1" applyAlignment="1">
      <alignment horizontal="left"/>
    </xf>
    <xf numFmtId="0" fontId="7" fillId="5" borderId="1" xfId="1" applyFont="1" applyFill="1" applyBorder="1" applyAlignment="1" applyProtection="1">
      <alignment horizontal="center"/>
      <protection locked="0"/>
    </xf>
    <xf numFmtId="0" fontId="5" fillId="0" borderId="0" xfId="0" applyFont="1"/>
    <xf numFmtId="0" fontId="7" fillId="0" borderId="1" xfId="0" applyFont="1" applyBorder="1" applyAlignment="1" applyProtection="1">
      <alignment horizontal="center"/>
      <protection locked="0"/>
    </xf>
    <xf numFmtId="0" fontId="5" fillId="5" borderId="0" xfId="0" applyFont="1" applyFill="1"/>
    <xf numFmtId="0" fontId="7" fillId="5" borderId="1" xfId="0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/>
    <xf numFmtId="0" fontId="7" fillId="0" borderId="3" xfId="0" applyFont="1" applyBorder="1" applyAlignment="1" applyProtection="1">
      <alignment horizontal="center"/>
      <protection locked="0"/>
    </xf>
  </cellXfs>
  <cellStyles count="3">
    <cellStyle name="Neutral" xfId="1" builtinId="28"/>
    <cellStyle name="Schlecht" xfId="2" builtinId="27"/>
    <cellStyle name="Standard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00B2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0" name="Freihandfor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1" name="Freihandfor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2" name="Freihandfor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3" name="Freihandfor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4" name="Freihandfor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5" name="Freihandfor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6" name="Freihandfor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7" name="Freihandfor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8" name="Freihandfor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29" name="Freihandfor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30" name="Freihandfor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31" name="Freihandfor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0</xdr:colOff>
      <xdr:row>21</xdr:row>
      <xdr:rowOff>142875</xdr:rowOff>
    </xdr:to>
    <xdr:sp macro="" textlink="">
      <xdr:nvSpPr>
        <xdr:cNvPr id="32" name="Freihandfor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0" y="4210050"/>
          <a:ext cx="0" cy="123825"/>
        </a:xfrm>
        <a:custGeom>
          <a:avLst/>
          <a:gdLst>
            <a:gd name="connsiteX0" fmla="*/ 0 w 1504950"/>
            <a:gd name="connsiteY0" fmla="*/ 95250 h 123825"/>
            <a:gd name="connsiteX1" fmla="*/ 0 w 1504950"/>
            <a:gd name="connsiteY1" fmla="*/ 0 h 123825"/>
            <a:gd name="connsiteX2" fmla="*/ 1504950 w 1504950"/>
            <a:gd name="connsiteY2" fmla="*/ 0 h 123825"/>
            <a:gd name="connsiteX3" fmla="*/ 1504950 w 1504950"/>
            <a:gd name="connsiteY3" fmla="*/ 123825 h 123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504950" h="123825">
              <a:moveTo>
                <a:pt x="0" y="95250"/>
              </a:moveTo>
              <a:lnTo>
                <a:pt x="0" y="0"/>
              </a:lnTo>
              <a:lnTo>
                <a:pt x="1504950" y="0"/>
              </a:lnTo>
              <a:lnTo>
                <a:pt x="1504950" y="123825"/>
              </a:lnTo>
            </a:path>
          </a:pathLst>
        </a:cu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3265387</xdr:colOff>
      <xdr:row>33</xdr:row>
      <xdr:rowOff>98909</xdr:rowOff>
    </xdr:to>
    <xdr:grpSp>
      <xdr:nvGrpSpPr>
        <xdr:cNvPr id="140" name="Gruppieren 139">
          <a:extLst>
            <a:ext uri="{FF2B5EF4-FFF2-40B4-BE49-F238E27FC236}">
              <a16:creationId xmlns:a16="http://schemas.microsoft.com/office/drawing/2014/main" id="{FCE19D80-3986-46F8-80B8-806E952D3853}"/>
            </a:ext>
          </a:extLst>
        </xdr:cNvPr>
        <xdr:cNvGrpSpPr/>
      </xdr:nvGrpSpPr>
      <xdr:grpSpPr>
        <a:xfrm>
          <a:off x="0" y="0"/>
          <a:ext cx="9304237" cy="6385409"/>
          <a:chOff x="11983010" y="968931"/>
          <a:chExt cx="9361387" cy="6385409"/>
        </a:xfrm>
      </xdr:grpSpPr>
      <xdr:cxnSp macro="">
        <xdr:nvCxnSpPr>
          <xdr:cNvPr id="141" name="Gerade Verbindung mit Pfeil 140">
            <a:extLst>
              <a:ext uri="{FF2B5EF4-FFF2-40B4-BE49-F238E27FC236}">
                <a16:creationId xmlns:a16="http://schemas.microsoft.com/office/drawing/2014/main" id="{E341F707-B519-4B71-A7AF-BDA35D42E079}"/>
              </a:ext>
            </a:extLst>
          </xdr:cNvPr>
          <xdr:cNvCxnSpPr/>
        </xdr:nvCxnSpPr>
        <xdr:spPr>
          <a:xfrm flipH="1">
            <a:off x="20977412" y="6936441"/>
            <a:ext cx="216000" cy="0"/>
          </a:xfrm>
          <a:prstGeom prst="straightConnector1">
            <a:avLst/>
          </a:prstGeom>
          <a:ln>
            <a:solidFill>
              <a:srgbClr val="C0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42" name="Grafik 141">
            <a:extLst>
              <a:ext uri="{FF2B5EF4-FFF2-40B4-BE49-F238E27FC236}">
                <a16:creationId xmlns:a16="http://schemas.microsoft.com/office/drawing/2014/main" id="{1EEABDBA-8482-4FE3-8C9C-1C7E8D99F8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158469" y="6859765"/>
            <a:ext cx="185928" cy="185928"/>
          </a:xfrm>
          <a:prstGeom prst="rect">
            <a:avLst/>
          </a:prstGeom>
        </xdr:spPr>
      </xdr:pic>
      <xdr:grpSp>
        <xdr:nvGrpSpPr>
          <xdr:cNvPr id="143" name="Gruppieren 142">
            <a:extLst>
              <a:ext uri="{FF2B5EF4-FFF2-40B4-BE49-F238E27FC236}">
                <a16:creationId xmlns:a16="http://schemas.microsoft.com/office/drawing/2014/main" id="{17FDE356-848F-488B-903F-820A1C7BF970}"/>
              </a:ext>
            </a:extLst>
          </xdr:cNvPr>
          <xdr:cNvGrpSpPr/>
        </xdr:nvGrpSpPr>
        <xdr:grpSpPr>
          <a:xfrm>
            <a:off x="11983010" y="968931"/>
            <a:ext cx="9033621" cy="6385409"/>
            <a:chOff x="11983010" y="968931"/>
            <a:chExt cx="9033621" cy="6385409"/>
          </a:xfrm>
        </xdr:grpSpPr>
        <xdr:grpSp>
          <xdr:nvGrpSpPr>
            <xdr:cNvPr id="144" name="Gruppieren 143">
              <a:extLst>
                <a:ext uri="{FF2B5EF4-FFF2-40B4-BE49-F238E27FC236}">
                  <a16:creationId xmlns:a16="http://schemas.microsoft.com/office/drawing/2014/main" id="{CCCF66A8-9F72-4B5F-9247-2B6A59E50791}"/>
                </a:ext>
              </a:extLst>
            </xdr:cNvPr>
            <xdr:cNvGrpSpPr/>
          </xdr:nvGrpSpPr>
          <xdr:grpSpPr>
            <a:xfrm>
              <a:off x="11983010" y="968931"/>
              <a:ext cx="9033621" cy="6281275"/>
              <a:chOff x="11983010" y="968931"/>
              <a:chExt cx="9033621" cy="6281275"/>
            </a:xfrm>
          </xdr:grpSpPr>
          <xdr:sp macro="" textlink="">
            <xdr:nvSpPr>
              <xdr:cNvPr id="148" name="Rechteck 147">
                <a:extLst>
                  <a:ext uri="{FF2B5EF4-FFF2-40B4-BE49-F238E27FC236}">
                    <a16:creationId xmlns:a16="http://schemas.microsoft.com/office/drawing/2014/main" id="{7FEC3D3C-AE73-4A9B-AA4D-2B084E8D4C03}"/>
                  </a:ext>
                </a:extLst>
              </xdr:cNvPr>
              <xdr:cNvSpPr/>
            </xdr:nvSpPr>
            <xdr:spPr>
              <a:xfrm>
                <a:off x="19330147" y="6779559"/>
                <a:ext cx="1613647" cy="392206"/>
              </a:xfrm>
              <a:prstGeom prst="rect">
                <a:avLst/>
              </a:prstGeom>
              <a:noFill/>
              <a:ln w="9525">
                <a:solidFill>
                  <a:srgbClr val="C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CH" sz="1100"/>
              </a:p>
            </xdr:txBody>
          </xdr:sp>
          <xdr:sp macro="" textlink="">
            <xdr:nvSpPr>
              <xdr:cNvPr id="149" name="Rechteck 148">
                <a:extLst>
                  <a:ext uri="{FF2B5EF4-FFF2-40B4-BE49-F238E27FC236}">
                    <a16:creationId xmlns:a16="http://schemas.microsoft.com/office/drawing/2014/main" id="{0B703880-FE7E-4476-A22E-ECC43F996738}"/>
                  </a:ext>
                </a:extLst>
              </xdr:cNvPr>
              <xdr:cNvSpPr/>
            </xdr:nvSpPr>
            <xdr:spPr>
              <a:xfrm>
                <a:off x="12920382" y="6936441"/>
                <a:ext cx="672353" cy="313765"/>
              </a:xfrm>
              <a:prstGeom prst="rect">
                <a:avLst/>
              </a:prstGeom>
              <a:noFill/>
              <a:ln w="9525">
                <a:solidFill>
                  <a:srgbClr val="C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CH" sz="1100"/>
              </a:p>
            </xdr:txBody>
          </xdr:sp>
          <xdr:sp macro="" textlink="">
            <xdr:nvSpPr>
              <xdr:cNvPr id="150" name="Rechteck 149">
                <a:extLst>
                  <a:ext uri="{FF2B5EF4-FFF2-40B4-BE49-F238E27FC236}">
                    <a16:creationId xmlns:a16="http://schemas.microsoft.com/office/drawing/2014/main" id="{85ED606C-B14B-4D30-921B-B0A31BA877F8}"/>
                  </a:ext>
                </a:extLst>
              </xdr:cNvPr>
              <xdr:cNvSpPr/>
            </xdr:nvSpPr>
            <xdr:spPr>
              <a:xfrm>
                <a:off x="15789088" y="6914029"/>
                <a:ext cx="997324" cy="313765"/>
              </a:xfrm>
              <a:prstGeom prst="rect">
                <a:avLst/>
              </a:prstGeom>
              <a:noFill/>
              <a:ln w="9525">
                <a:solidFill>
                  <a:srgbClr val="C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CH" sz="1100"/>
              </a:p>
            </xdr:txBody>
          </xdr:sp>
          <xdr:pic>
            <xdr:nvPicPr>
              <xdr:cNvPr id="151" name="Grafik 150">
                <a:extLst>
                  <a:ext uri="{FF2B5EF4-FFF2-40B4-BE49-F238E27FC236}">
                    <a16:creationId xmlns:a16="http://schemas.microsoft.com/office/drawing/2014/main" id="{F9E10CBA-C75E-4050-9924-D955ADB89FF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/>
              <a:stretch>
                <a:fillRect/>
              </a:stretch>
            </xdr:blipFill>
            <xdr:spPr>
              <a:xfrm>
                <a:off x="11983010" y="968931"/>
                <a:ext cx="9033621" cy="6102235"/>
              </a:xfrm>
              <a:prstGeom prst="rect">
                <a:avLst/>
              </a:prstGeom>
            </xdr:spPr>
          </xdr:pic>
          <xdr:pic>
            <xdr:nvPicPr>
              <xdr:cNvPr id="152" name="Grafik 151">
                <a:extLst>
                  <a:ext uri="{FF2B5EF4-FFF2-40B4-BE49-F238E27FC236}">
                    <a16:creationId xmlns:a16="http://schemas.microsoft.com/office/drawing/2014/main" id="{8530E1F1-44EE-42F1-8308-0C9C994DF80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2364411" y="6683030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3" name="Grafik 152">
                <a:extLst>
                  <a:ext uri="{FF2B5EF4-FFF2-40B4-BE49-F238E27FC236}">
                    <a16:creationId xmlns:a16="http://schemas.microsoft.com/office/drawing/2014/main" id="{8328A253-9461-4413-9F8C-F20DD6D5A80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3959971" y="2003294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4" name="Grafik 153">
                <a:extLst>
                  <a:ext uri="{FF2B5EF4-FFF2-40B4-BE49-F238E27FC236}">
                    <a16:creationId xmlns:a16="http://schemas.microsoft.com/office/drawing/2014/main" id="{205FA156-D744-4F8A-B78E-35B71316B69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3217823" y="3804882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5" name="Grafik 154">
                <a:extLst>
                  <a:ext uri="{FF2B5EF4-FFF2-40B4-BE49-F238E27FC236}">
                    <a16:creationId xmlns:a16="http://schemas.microsoft.com/office/drawing/2014/main" id="{193745F7-F4C0-4EA6-B792-4CC6494D9C4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2392911" y="5456471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6" name="Grafik 155">
                <a:extLst>
                  <a:ext uri="{FF2B5EF4-FFF2-40B4-BE49-F238E27FC236}">
                    <a16:creationId xmlns:a16="http://schemas.microsoft.com/office/drawing/2014/main" id="{2F5335AD-27A0-4031-A5A7-322028164D5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9356088" y="6693442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7" name="Grafik 156">
                <a:extLst>
                  <a:ext uri="{FF2B5EF4-FFF2-40B4-BE49-F238E27FC236}">
                    <a16:creationId xmlns:a16="http://schemas.microsoft.com/office/drawing/2014/main" id="{B50C4786-F84A-4083-8D4C-DFDE5158A08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6193470" y="6702088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8" name="Grafik 157">
                <a:extLst>
                  <a:ext uri="{FF2B5EF4-FFF2-40B4-BE49-F238E27FC236}">
                    <a16:creationId xmlns:a16="http://schemas.microsoft.com/office/drawing/2014/main" id="{6ECC984E-9C07-4026-9613-F4080B64B2A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9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5928853" y="1406029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59" name="Grafik 158">
                <a:extLst>
                  <a:ext uri="{FF2B5EF4-FFF2-40B4-BE49-F238E27FC236}">
                    <a16:creationId xmlns:a16="http://schemas.microsoft.com/office/drawing/2014/main" id="{867F2853-066E-4786-8CCD-27F17BBD522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6672764" y="3416206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60" name="Grafik 159">
                <a:extLst>
                  <a:ext uri="{FF2B5EF4-FFF2-40B4-BE49-F238E27FC236}">
                    <a16:creationId xmlns:a16="http://schemas.microsoft.com/office/drawing/2014/main" id="{741F4B19-D373-4F68-95BF-29BC149E842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7192559" y="6838323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61" name="Grafik 160">
                <a:extLst>
                  <a:ext uri="{FF2B5EF4-FFF2-40B4-BE49-F238E27FC236}">
                    <a16:creationId xmlns:a16="http://schemas.microsoft.com/office/drawing/2014/main" id="{F5B79427-5E1A-4A38-9DD8-6221F7219F9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2039617" y="6672000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62" name="Grafik 161">
                <a:extLst>
                  <a:ext uri="{FF2B5EF4-FFF2-40B4-BE49-F238E27FC236}">
                    <a16:creationId xmlns:a16="http://schemas.microsoft.com/office/drawing/2014/main" id="{552E8700-B367-4790-8E9F-6DD34432AE6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3290177" y="6678706"/>
                <a:ext cx="185928" cy="185928"/>
              </a:xfrm>
              <a:prstGeom prst="rect">
                <a:avLst/>
              </a:prstGeom>
            </xdr:spPr>
          </xdr:pic>
          <xdr:grpSp>
            <xdr:nvGrpSpPr>
              <xdr:cNvPr id="163" name="Gruppieren 162">
                <a:extLst>
                  <a:ext uri="{FF2B5EF4-FFF2-40B4-BE49-F238E27FC236}">
                    <a16:creationId xmlns:a16="http://schemas.microsoft.com/office/drawing/2014/main" id="{06D72AE8-F2B7-4F34-B6E8-2D2679DDCC6B}"/>
                  </a:ext>
                </a:extLst>
              </xdr:cNvPr>
              <xdr:cNvGrpSpPr/>
            </xdr:nvGrpSpPr>
            <xdr:grpSpPr>
              <a:xfrm>
                <a:off x="13592735" y="6667501"/>
                <a:ext cx="2207559" cy="235322"/>
                <a:chOff x="13772029" y="7631207"/>
                <a:chExt cx="2207559" cy="235322"/>
              </a:xfrm>
            </xdr:grpSpPr>
            <xdr:cxnSp macro="">
              <xdr:nvCxnSpPr>
                <xdr:cNvPr id="168" name="Gerader Verbinder 167">
                  <a:extLst>
                    <a:ext uri="{FF2B5EF4-FFF2-40B4-BE49-F238E27FC236}">
                      <a16:creationId xmlns:a16="http://schemas.microsoft.com/office/drawing/2014/main" id="{7B42C878-D7D5-4B60-80C7-B3AE56EDEFD3}"/>
                    </a:ext>
                  </a:extLst>
                </xdr:cNvPr>
                <xdr:cNvCxnSpPr/>
              </xdr:nvCxnSpPr>
              <xdr:spPr>
                <a:xfrm>
                  <a:off x="13772029" y="7642412"/>
                  <a:ext cx="2207559" cy="0"/>
                </a:xfrm>
                <a:prstGeom prst="line">
                  <a:avLst/>
                </a:prstGeom>
                <a:ln w="9525">
                  <a:solidFill>
                    <a:srgbClr val="C0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69" name="Gerader Verbinder 168">
                  <a:extLst>
                    <a:ext uri="{FF2B5EF4-FFF2-40B4-BE49-F238E27FC236}">
                      <a16:creationId xmlns:a16="http://schemas.microsoft.com/office/drawing/2014/main" id="{14387598-E23C-45CE-A97A-F16CEC428F9B}"/>
                    </a:ext>
                  </a:extLst>
                </xdr:cNvPr>
                <xdr:cNvCxnSpPr/>
              </xdr:nvCxnSpPr>
              <xdr:spPr>
                <a:xfrm>
                  <a:off x="13772030" y="7653618"/>
                  <a:ext cx="0" cy="212911"/>
                </a:xfrm>
                <a:prstGeom prst="line">
                  <a:avLst/>
                </a:prstGeom>
                <a:ln>
                  <a:solidFill>
                    <a:srgbClr val="C0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70" name="Gerader Verbinder 169">
                  <a:extLst>
                    <a:ext uri="{FF2B5EF4-FFF2-40B4-BE49-F238E27FC236}">
                      <a16:creationId xmlns:a16="http://schemas.microsoft.com/office/drawing/2014/main" id="{52F826F8-4056-4B8D-97C6-AF505AE1F519}"/>
                    </a:ext>
                  </a:extLst>
                </xdr:cNvPr>
                <xdr:cNvCxnSpPr/>
              </xdr:nvCxnSpPr>
              <xdr:spPr>
                <a:xfrm>
                  <a:off x="15979588" y="7631207"/>
                  <a:ext cx="0" cy="212911"/>
                </a:xfrm>
                <a:prstGeom prst="line">
                  <a:avLst/>
                </a:prstGeom>
                <a:ln>
                  <a:solidFill>
                    <a:srgbClr val="C0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pic>
            <xdr:nvPicPr>
              <xdr:cNvPr id="164" name="Grafik 163">
                <a:extLst>
                  <a:ext uri="{FF2B5EF4-FFF2-40B4-BE49-F238E27FC236}">
                    <a16:creationId xmlns:a16="http://schemas.microsoft.com/office/drawing/2014/main" id="{6547E85E-7826-4EE9-A043-475C06EE6F4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4485059" y="6596118"/>
                <a:ext cx="185928" cy="185928"/>
              </a:xfrm>
              <a:prstGeom prst="rect">
                <a:avLst/>
              </a:prstGeom>
            </xdr:spPr>
          </xdr:pic>
          <xdr:sp macro="" textlink="">
            <xdr:nvSpPr>
              <xdr:cNvPr id="165" name="Rechteck 164">
                <a:extLst>
                  <a:ext uri="{FF2B5EF4-FFF2-40B4-BE49-F238E27FC236}">
                    <a16:creationId xmlns:a16="http://schemas.microsoft.com/office/drawing/2014/main" id="{06AC28B6-D16B-4F77-BDF7-AA482FC2FD80}"/>
                  </a:ext>
                </a:extLst>
              </xdr:cNvPr>
              <xdr:cNvSpPr/>
            </xdr:nvSpPr>
            <xdr:spPr>
              <a:xfrm>
                <a:off x="19274118" y="1848970"/>
                <a:ext cx="1053353" cy="257735"/>
              </a:xfrm>
              <a:prstGeom prst="rect">
                <a:avLst/>
              </a:prstGeom>
              <a:noFill/>
              <a:ln w="9525">
                <a:solidFill>
                  <a:srgbClr val="C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CH" sz="1100"/>
              </a:p>
            </xdr:txBody>
          </xdr:sp>
          <xdr:pic>
            <xdr:nvPicPr>
              <xdr:cNvPr id="166" name="Grafik 165">
                <a:extLst>
                  <a:ext uri="{FF2B5EF4-FFF2-40B4-BE49-F238E27FC236}">
                    <a16:creationId xmlns:a16="http://schemas.microsoft.com/office/drawing/2014/main" id="{C35D7D0B-16B1-41D2-9A77-9287F545A07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9666322" y="1736911"/>
                <a:ext cx="185928" cy="185928"/>
              </a:xfrm>
              <a:prstGeom prst="rect">
                <a:avLst/>
              </a:prstGeom>
            </xdr:spPr>
          </xdr:pic>
          <xdr:pic>
            <xdr:nvPicPr>
              <xdr:cNvPr id="167" name="Grafik 166">
                <a:extLst>
                  <a:ext uri="{FF2B5EF4-FFF2-40B4-BE49-F238E27FC236}">
                    <a16:creationId xmlns:a16="http://schemas.microsoft.com/office/drawing/2014/main" id="{520B660F-F3E7-4FC8-9DA8-8E373B53473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0013706" y="6701117"/>
                <a:ext cx="185928" cy="185928"/>
              </a:xfrm>
              <a:prstGeom prst="rect">
                <a:avLst/>
              </a:prstGeom>
            </xdr:spPr>
          </xdr:pic>
        </xdr:grpSp>
        <xdr:pic>
          <xdr:nvPicPr>
            <xdr:cNvPr id="145" name="Grafik 144">
              <a:extLst>
                <a:ext uri="{FF2B5EF4-FFF2-40B4-BE49-F238E27FC236}">
                  <a16:creationId xmlns:a16="http://schemas.microsoft.com/office/drawing/2014/main" id="{3AACC418-CCC2-4169-8B2D-5A9EC98D0EF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6177940" y="7146001"/>
              <a:ext cx="185928" cy="185928"/>
            </a:xfrm>
            <a:prstGeom prst="rect">
              <a:avLst/>
            </a:prstGeom>
          </xdr:spPr>
        </xdr:pic>
        <xdr:pic>
          <xdr:nvPicPr>
            <xdr:cNvPr id="146" name="Grafik 145">
              <a:extLst>
                <a:ext uri="{FF2B5EF4-FFF2-40B4-BE49-F238E27FC236}">
                  <a16:creationId xmlns:a16="http://schemas.microsoft.com/office/drawing/2014/main" id="{5BF3AA8F-1183-44F9-8A4F-54606C07133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9969058" y="7093499"/>
              <a:ext cx="185928" cy="185928"/>
            </a:xfrm>
            <a:prstGeom prst="rect">
              <a:avLst/>
            </a:prstGeom>
          </xdr:spPr>
        </xdr:pic>
        <xdr:pic>
          <xdr:nvPicPr>
            <xdr:cNvPr id="147" name="Grafik 146">
              <a:extLst>
                <a:ext uri="{FF2B5EF4-FFF2-40B4-BE49-F238E27FC236}">
                  <a16:creationId xmlns:a16="http://schemas.microsoft.com/office/drawing/2014/main" id="{C1309CDB-2B86-4C61-853C-8D629CF866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3174765" y="7168412"/>
              <a:ext cx="185928" cy="185928"/>
            </a:xfrm>
            <a:prstGeom prst="rect">
              <a:avLst/>
            </a:prstGeom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Betriebssystem">
      <a:dk1>
        <a:srgbClr val="225271"/>
      </a:dk1>
      <a:lt1>
        <a:srgbClr val="225271"/>
      </a:lt1>
      <a:dk2>
        <a:srgbClr val="225271"/>
      </a:dk2>
      <a:lt2>
        <a:srgbClr val="C5D0D9"/>
      </a:lt2>
      <a:accent1>
        <a:srgbClr val="7F7F7F"/>
      </a:accent1>
      <a:accent2>
        <a:srgbClr val="FF0000"/>
      </a:accent2>
      <a:accent3>
        <a:srgbClr val="225271"/>
      </a:accent3>
      <a:accent4>
        <a:srgbClr val="225271"/>
      </a:accent4>
      <a:accent5>
        <a:srgbClr val="000000"/>
      </a:accent5>
      <a:accent6>
        <a:srgbClr val="FF0000"/>
      </a:accent6>
      <a:hlink>
        <a:srgbClr val="000000"/>
      </a:hlink>
      <a:folHlink>
        <a:srgbClr val="00000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1:N30"/>
  <sheetViews>
    <sheetView showGridLines="0" tabSelected="1" zoomScaleNormal="100" workbookViewId="0">
      <selection activeCell="L2" sqref="L2"/>
    </sheetView>
  </sheetViews>
  <sheetFormatPr baseColWidth="10" defaultRowHeight="15" x14ac:dyDescent="0.25"/>
  <cols>
    <col min="1" max="1" width="11.42578125" customWidth="1"/>
    <col min="6" max="6" width="11.42578125" customWidth="1"/>
    <col min="9" max="9" width="48.140625" customWidth="1"/>
    <col min="10" max="10" width="9.140625" customWidth="1"/>
    <col min="11" max="11" width="41.28515625" customWidth="1"/>
    <col min="13" max="13" width="10.7109375" customWidth="1"/>
  </cols>
  <sheetData>
    <row r="1" spans="10:13" x14ac:dyDescent="0.25">
      <c r="J1" s="1" t="s">
        <v>1</v>
      </c>
      <c r="K1" s="15" t="s">
        <v>3</v>
      </c>
      <c r="L1" s="16" t="s">
        <v>0</v>
      </c>
      <c r="M1" s="3" t="s">
        <v>2</v>
      </c>
    </row>
    <row r="2" spans="10:13" x14ac:dyDescent="0.25">
      <c r="J2" s="4">
        <v>1</v>
      </c>
      <c r="K2" s="19" t="s">
        <v>4</v>
      </c>
      <c r="L2" s="20"/>
      <c r="M2" s="2" t="str">
        <f>IF(L2=10,"richtig","falsch")</f>
        <v>falsch</v>
      </c>
    </row>
    <row r="3" spans="10:13" x14ac:dyDescent="0.25">
      <c r="J3" s="4">
        <v>2</v>
      </c>
      <c r="K3" s="17" t="s">
        <v>14</v>
      </c>
      <c r="L3" s="18"/>
      <c r="M3" s="2" t="str">
        <f>IF(L3=14,"richtig","falsch")</f>
        <v>falsch</v>
      </c>
    </row>
    <row r="4" spans="10:13" x14ac:dyDescent="0.25">
      <c r="J4" s="4">
        <v>3</v>
      </c>
      <c r="K4" s="19" t="s">
        <v>5</v>
      </c>
      <c r="L4" s="20"/>
      <c r="M4" s="2" t="str">
        <f>IF(OR(L4=5,L4=12),"richtig","falsch")</f>
        <v>falsch</v>
      </c>
    </row>
    <row r="5" spans="10:13" x14ac:dyDescent="0.25">
      <c r="J5" s="4">
        <v>4</v>
      </c>
      <c r="K5" s="17" t="s">
        <v>6</v>
      </c>
      <c r="L5" s="18"/>
      <c r="M5" s="2" t="str">
        <f>IF(L5=6,"richtig","falsch")</f>
        <v>falsch</v>
      </c>
    </row>
    <row r="6" spans="10:13" x14ac:dyDescent="0.25">
      <c r="J6" s="4">
        <v>5</v>
      </c>
      <c r="K6" s="19" t="s">
        <v>28</v>
      </c>
      <c r="L6" s="20"/>
      <c r="M6" s="2" t="str">
        <f>IF(L6=15,"richtig","falsch")</f>
        <v>falsch</v>
      </c>
    </row>
    <row r="7" spans="10:13" x14ac:dyDescent="0.25">
      <c r="J7" s="4">
        <v>6</v>
      </c>
      <c r="K7" s="17" t="s">
        <v>7</v>
      </c>
      <c r="L7" s="18"/>
      <c r="M7" s="2" t="str">
        <f>IF(L7=15,"richtig","falsch")</f>
        <v>falsch</v>
      </c>
    </row>
    <row r="8" spans="10:13" x14ac:dyDescent="0.25">
      <c r="J8" s="4">
        <v>7</v>
      </c>
      <c r="K8" s="19" t="s">
        <v>8</v>
      </c>
      <c r="L8" s="20"/>
      <c r="M8" s="2" t="str">
        <f>IF(L8=15,"richtig","falsch")</f>
        <v>falsch</v>
      </c>
    </row>
    <row r="9" spans="10:13" x14ac:dyDescent="0.25">
      <c r="J9" s="4">
        <v>8</v>
      </c>
      <c r="K9" s="17" t="s">
        <v>16</v>
      </c>
      <c r="L9" s="18"/>
      <c r="M9" s="2" t="str">
        <f>IF(L9=8,"richtig","falsch")</f>
        <v>falsch</v>
      </c>
    </row>
    <row r="10" spans="10:13" x14ac:dyDescent="0.25">
      <c r="J10" s="4">
        <v>9</v>
      </c>
      <c r="K10" s="19" t="s">
        <v>9</v>
      </c>
      <c r="L10" s="20"/>
      <c r="M10" s="2" t="str">
        <f>IF(L10=9,"richtig","falsch")</f>
        <v>falsch</v>
      </c>
    </row>
    <row r="11" spans="10:13" x14ac:dyDescent="0.25">
      <c r="J11" s="4">
        <v>10</v>
      </c>
      <c r="K11" s="17" t="s">
        <v>27</v>
      </c>
      <c r="L11" s="18"/>
      <c r="M11" s="2" t="str">
        <f>IF(L11=11,"richtig","falsch")</f>
        <v>falsch</v>
      </c>
    </row>
    <row r="12" spans="10:13" x14ac:dyDescent="0.25">
      <c r="J12" s="4">
        <v>11</v>
      </c>
      <c r="K12" s="19" t="s">
        <v>10</v>
      </c>
      <c r="L12" s="20"/>
      <c r="M12" s="2" t="str">
        <f>IF(OR(L12=2,L12=15),"richtig","falsch")</f>
        <v>falsch</v>
      </c>
    </row>
    <row r="13" spans="10:13" x14ac:dyDescent="0.25">
      <c r="J13" s="4">
        <v>12</v>
      </c>
      <c r="K13" s="17" t="s">
        <v>18</v>
      </c>
      <c r="L13" s="18"/>
      <c r="M13" s="2" t="str">
        <f>IF(L13=16,"richtig","falsch")</f>
        <v>falsch</v>
      </c>
    </row>
    <row r="14" spans="10:13" x14ac:dyDescent="0.25">
      <c r="J14" s="4">
        <v>13</v>
      </c>
      <c r="K14" s="19" t="s">
        <v>17</v>
      </c>
      <c r="L14" s="20"/>
      <c r="M14" s="2" t="str">
        <f>IF(OR(L14=2,L14=15),"richtig","falsch")</f>
        <v>falsch</v>
      </c>
    </row>
    <row r="15" spans="10:13" x14ac:dyDescent="0.25">
      <c r="J15" s="4">
        <v>14</v>
      </c>
      <c r="K15" s="17" t="s">
        <v>15</v>
      </c>
      <c r="L15" s="18"/>
      <c r="M15" s="2" t="str">
        <f>IF(L15=13,"richtig","falsch")</f>
        <v>falsch</v>
      </c>
    </row>
    <row r="16" spans="10:13" x14ac:dyDescent="0.25">
      <c r="J16" s="4">
        <v>15</v>
      </c>
      <c r="K16" s="19" t="s">
        <v>11</v>
      </c>
      <c r="L16" s="20"/>
      <c r="M16" s="2" t="str">
        <f>IF(L16=11,"richtig","falsch")</f>
        <v>falsch</v>
      </c>
    </row>
    <row r="17" spans="10:14" x14ac:dyDescent="0.25">
      <c r="J17" s="4">
        <v>16</v>
      </c>
      <c r="K17" s="17" t="s">
        <v>23</v>
      </c>
      <c r="L17" s="18"/>
      <c r="M17" s="2" t="str">
        <f>IF(L17=4,"richtig","falsch")</f>
        <v>falsch</v>
      </c>
    </row>
    <row r="18" spans="10:14" x14ac:dyDescent="0.25">
      <c r="J18" s="4">
        <v>17</v>
      </c>
      <c r="K18" s="19" t="s">
        <v>12</v>
      </c>
      <c r="L18" s="20"/>
      <c r="M18" s="2" t="str">
        <f>IF(L18=5,"richtig","falsch")</f>
        <v>falsch</v>
      </c>
    </row>
    <row r="19" spans="10:14" x14ac:dyDescent="0.25">
      <c r="J19" s="4">
        <v>18</v>
      </c>
      <c r="K19" s="17" t="s">
        <v>19</v>
      </c>
      <c r="L19" s="18"/>
      <c r="M19" s="2" t="str">
        <f>IF(L19=12,"richtig","falsch")</f>
        <v>falsch</v>
      </c>
    </row>
    <row r="20" spans="10:14" x14ac:dyDescent="0.25">
      <c r="J20" s="4">
        <v>19</v>
      </c>
      <c r="K20" s="19" t="s">
        <v>21</v>
      </c>
      <c r="L20" s="20"/>
      <c r="M20" s="2" t="str">
        <f>IF(L20=12,"richtig","falsch")</f>
        <v>falsch</v>
      </c>
    </row>
    <row r="21" spans="10:14" x14ac:dyDescent="0.25">
      <c r="J21" s="4">
        <v>20</v>
      </c>
      <c r="K21" s="21" t="s">
        <v>13</v>
      </c>
      <c r="L21" s="22"/>
      <c r="M21" s="2" t="str">
        <f>IF(L21=10,"richtig","falsch")</f>
        <v>falsch</v>
      </c>
    </row>
    <row r="22" spans="10:14" x14ac:dyDescent="0.25">
      <c r="J22" s="4">
        <v>21</v>
      </c>
      <c r="K22" s="13" t="s">
        <v>24</v>
      </c>
      <c r="L22" s="14"/>
      <c r="M22" s="2" t="str">
        <f>IF(L22=7,"richtig","falsch")</f>
        <v>falsch</v>
      </c>
    </row>
    <row r="23" spans="10:14" x14ac:dyDescent="0.25">
      <c r="J23" s="4">
        <v>22</v>
      </c>
      <c r="K23" s="21" t="s">
        <v>25</v>
      </c>
      <c r="L23" s="22"/>
      <c r="M23" s="2" t="str">
        <f>IF(L23=1,"richtig","falsch")</f>
        <v>falsch</v>
      </c>
    </row>
    <row r="24" spans="10:14" x14ac:dyDescent="0.25">
      <c r="J24" s="4">
        <v>23</v>
      </c>
      <c r="K24" s="13" t="s">
        <v>20</v>
      </c>
      <c r="L24" s="14"/>
      <c r="M24" s="2" t="str">
        <f>IF(L24=17,"richtig","falsch")</f>
        <v>falsch</v>
      </c>
    </row>
    <row r="25" spans="10:14" x14ac:dyDescent="0.25">
      <c r="J25" s="4">
        <v>24</v>
      </c>
      <c r="K25" s="21" t="s">
        <v>26</v>
      </c>
      <c r="L25" s="22"/>
      <c r="M25" s="2" t="str">
        <f>IF(L25=3,"richtig","falsch")</f>
        <v>falsch</v>
      </c>
    </row>
    <row r="26" spans="10:14" x14ac:dyDescent="0.25">
      <c r="J26" s="4">
        <v>25</v>
      </c>
      <c r="K26" s="23" t="s">
        <v>22</v>
      </c>
      <c r="L26" s="24"/>
      <c r="M26" s="12" t="str">
        <f>IF(L26=15,"richtig","falsch")</f>
        <v>falsch</v>
      </c>
      <c r="N26" s="5"/>
    </row>
    <row r="27" spans="10:14" x14ac:dyDescent="0.25">
      <c r="J27" s="6"/>
      <c r="K27" s="9"/>
      <c r="L27" s="11"/>
      <c r="M27" s="8"/>
      <c r="N27" s="5"/>
    </row>
    <row r="28" spans="10:14" x14ac:dyDescent="0.25">
      <c r="J28" s="6"/>
      <c r="K28" s="7"/>
      <c r="L28" s="10"/>
      <c r="M28" s="8"/>
      <c r="N28" s="5"/>
    </row>
    <row r="29" spans="10:14" x14ac:dyDescent="0.25">
      <c r="J29" s="6"/>
      <c r="K29" s="9"/>
      <c r="L29" s="11"/>
      <c r="M29" s="8"/>
      <c r="N29" s="5"/>
    </row>
    <row r="30" spans="10:14" x14ac:dyDescent="0.25">
      <c r="J30" s="5"/>
      <c r="K30" s="5"/>
      <c r="L30" s="5"/>
      <c r="M30" s="5"/>
      <c r="N30" s="5"/>
    </row>
  </sheetData>
  <sheetProtection algorithmName="SHA-512" hashValue="sskQZWq8zPv+4fb2oZJz+HUz0MLvY+kvdnXTKN/SBoGKH5LZvdUN6iDqgiH9flfdmtufKf/oNcYdkR5/xvlN5Q==" saltValue="dO6ElJjKnGWUHhmI6VukzA==" spinCount="100000" sheet="1" selectLockedCells="1"/>
  <conditionalFormatting sqref="M27:M29 M2:M25">
    <cfRule type="containsText" dxfId="1" priority="2" operator="containsText" text="richtig">
      <formula>NOT(ISERROR(SEARCH("richtig",M2)))</formula>
    </cfRule>
  </conditionalFormatting>
  <conditionalFormatting sqref="M26">
    <cfRule type="containsText" dxfId="0" priority="1" operator="containsText" text="richtig">
      <formula>NOT(ISERROR(SEARCH("richtig",M26)))</formula>
    </cfRule>
  </conditionalFormatting>
  <pageMargins left="0.7" right="0.7" top="0.78740157499999996" bottom="0.78740157499999996" header="0.3" footer="0.3"/>
  <pageSetup paperSize="9" orientation="portrait" horizontalDpi="1200" verticalDpi="1200" r:id="rId1"/>
  <ignoredErrors>
    <ignoredError sqref="M1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Desktop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keywords>Berufl. PC-Einsatz</cp:keywords>
  <dc:description>Test</dc:description>
  <cp:lastModifiedBy>dkeller</cp:lastModifiedBy>
  <dcterms:created xsi:type="dcterms:W3CDTF">2007-10-17T09:56:01Z</dcterms:created>
  <dcterms:modified xsi:type="dcterms:W3CDTF">2018-04-25T07:44:54Z</dcterms:modified>
  <cp:category/>
</cp:coreProperties>
</file>